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n\Dropbox\DebtWWII\Replication - In Progress\Data\GFD\"/>
    </mc:Choice>
  </mc:AlternateContent>
  <xr:revisionPtr revIDLastSave="0" documentId="13_ncr:1_{213ED836-ED7B-4969-910B-EE4C5B043897}" xr6:coauthVersionLast="47" xr6:coauthVersionMax="47" xr10:uidLastSave="{00000000-0000-0000-0000-000000000000}"/>
  <bookViews>
    <workbookView xWindow="-108" yWindow="-108" windowWidth="23256" windowHeight="12456" tabRatio="880" activeTab="5" xr2:uid="{CA2F5A47-4DFA-4908-8FFA-B2DC5A26E406}"/>
  </bookViews>
  <sheets>
    <sheet name="Expected Inflation Data" sheetId="4" r:id="rId1"/>
    <sheet name="Expected Inflation" sheetId="5" r:id="rId2"/>
    <sheet name="Nominal Yield Curve" sheetId="3" r:id="rId3"/>
    <sheet name="Ex-ante Real Yield Curve by FY" sheetId="6" r:id="rId4"/>
    <sheet name="Summary Statistics" sheetId="7" r:id="rId5"/>
    <sheet name="Ex-ante Real Yield Curve" sheetId="10" r:id="rId6"/>
  </sheets>
  <externalReferences>
    <externalReference r:id="rId7"/>
  </externalReference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1" i="3" l="1"/>
  <c r="I21" i="3"/>
  <c r="H21" i="3"/>
  <c r="G21" i="3"/>
  <c r="F21" i="3"/>
  <c r="E21" i="3"/>
  <c r="D21" i="3"/>
  <c r="J20" i="3"/>
  <c r="I20" i="3"/>
  <c r="H20" i="3"/>
  <c r="G20" i="3"/>
  <c r="F20" i="3"/>
  <c r="E20" i="3"/>
  <c r="D20" i="3"/>
  <c r="J19" i="3"/>
  <c r="I19" i="3"/>
  <c r="H19" i="3"/>
  <c r="G19" i="3"/>
  <c r="F19" i="3"/>
  <c r="E19" i="3"/>
  <c r="D19" i="3"/>
  <c r="J18" i="3"/>
  <c r="I18" i="3"/>
  <c r="H18" i="3"/>
  <c r="G18" i="3"/>
  <c r="F18" i="3"/>
  <c r="E18" i="3"/>
  <c r="D18" i="3"/>
  <c r="J17" i="3"/>
  <c r="I17" i="3"/>
  <c r="H17" i="3"/>
  <c r="G17" i="3"/>
  <c r="F17" i="3"/>
  <c r="E17" i="3"/>
  <c r="D17" i="3"/>
  <c r="J16" i="3"/>
  <c r="I16" i="3"/>
  <c r="H16" i="3"/>
  <c r="G16" i="3"/>
  <c r="F16" i="3"/>
  <c r="E16" i="3"/>
  <c r="D16" i="3"/>
  <c r="J15" i="3"/>
  <c r="I15" i="3"/>
  <c r="H15" i="3"/>
  <c r="G15" i="3"/>
  <c r="F15" i="3"/>
  <c r="E15" i="3"/>
  <c r="D15" i="3"/>
  <c r="J14" i="3"/>
  <c r="I14" i="3"/>
  <c r="H14" i="3"/>
  <c r="G14" i="3"/>
  <c r="F14" i="3"/>
  <c r="E14" i="3"/>
  <c r="D14" i="3"/>
  <c r="J13" i="3"/>
  <c r="I13" i="3"/>
  <c r="H13" i="3"/>
  <c r="G13" i="3"/>
  <c r="F13" i="3"/>
  <c r="E13" i="3"/>
  <c r="D13" i="3"/>
  <c r="I12" i="3"/>
  <c r="H12" i="3"/>
  <c r="G12" i="3"/>
  <c r="F12" i="3"/>
  <c r="E12" i="3"/>
  <c r="D12" i="3"/>
  <c r="I11" i="3"/>
  <c r="H11" i="3"/>
  <c r="G11" i="3"/>
  <c r="F11" i="3"/>
  <c r="E11" i="3"/>
  <c r="D11" i="3"/>
  <c r="D21" i="5" l="1"/>
  <c r="D20" i="5"/>
  <c r="D19" i="5"/>
  <c r="D18" i="5"/>
  <c r="D17" i="5"/>
  <c r="D16" i="5"/>
  <c r="D15" i="5"/>
  <c r="D14" i="5"/>
  <c r="D13" i="5"/>
  <c r="D12" i="5"/>
  <c r="D11" i="5"/>
  <c r="E11" i="5" l="1"/>
  <c r="F11" i="5"/>
  <c r="G11" i="5"/>
  <c r="H11" i="5"/>
  <c r="I11" i="5"/>
  <c r="J11" i="5"/>
  <c r="E12" i="5"/>
  <c r="F12" i="5"/>
  <c r="G12" i="5"/>
  <c r="H12" i="5"/>
  <c r="I12" i="5"/>
  <c r="J12" i="5"/>
  <c r="E13" i="5"/>
  <c r="F13" i="5"/>
  <c r="G13" i="5"/>
  <c r="H13" i="5"/>
  <c r="I13" i="5"/>
  <c r="J13" i="5"/>
  <c r="E14" i="5"/>
  <c r="F14" i="5"/>
  <c r="G14" i="5"/>
  <c r="H14" i="5"/>
  <c r="I14" i="5"/>
  <c r="J14" i="5"/>
  <c r="E15" i="5"/>
  <c r="F15" i="5"/>
  <c r="G15" i="5"/>
  <c r="H15" i="5"/>
  <c r="I15" i="5"/>
  <c r="J15" i="5"/>
  <c r="E16" i="5"/>
  <c r="F16" i="5"/>
  <c r="G16" i="5"/>
  <c r="H16" i="5"/>
  <c r="I16" i="5"/>
  <c r="J16" i="5"/>
  <c r="E17" i="5"/>
  <c r="F17" i="5"/>
  <c r="G17" i="5"/>
  <c r="H17" i="5"/>
  <c r="I17" i="5"/>
  <c r="J17" i="5"/>
  <c r="E18" i="5"/>
  <c r="F18" i="5"/>
  <c r="G18" i="5"/>
  <c r="H18" i="5"/>
  <c r="I18" i="5"/>
  <c r="J18" i="5"/>
  <c r="E19" i="5"/>
  <c r="F19" i="5"/>
  <c r="G19" i="5"/>
  <c r="H19" i="5"/>
  <c r="I19" i="5"/>
  <c r="J19" i="5"/>
  <c r="E20" i="5"/>
  <c r="F20" i="5"/>
  <c r="G20" i="5"/>
  <c r="H20" i="5"/>
  <c r="I20" i="5"/>
  <c r="J20" i="5"/>
  <c r="E21" i="5"/>
  <c r="F21" i="5"/>
  <c r="G21" i="5"/>
  <c r="H21" i="5"/>
  <c r="I21" i="5"/>
  <c r="J21" i="5"/>
  <c r="E22" i="5"/>
  <c r="F22" i="5"/>
  <c r="G22" i="5"/>
  <c r="H22" i="5"/>
  <c r="I22" i="5"/>
  <c r="J22" i="5"/>
  <c r="E23" i="5"/>
  <c r="F23" i="5"/>
  <c r="G23" i="5"/>
  <c r="H23" i="5"/>
  <c r="I23" i="5"/>
  <c r="J23" i="5"/>
  <c r="E24" i="5"/>
  <c r="F24" i="5"/>
  <c r="G24" i="5"/>
  <c r="H24" i="5"/>
  <c r="I24" i="5"/>
  <c r="J24" i="5"/>
  <c r="E25" i="5"/>
  <c r="F25" i="5"/>
  <c r="G25" i="5"/>
  <c r="H25" i="5"/>
  <c r="I25" i="5"/>
  <c r="J25" i="5"/>
  <c r="E26" i="5"/>
  <c r="F26" i="5"/>
  <c r="G26" i="5"/>
  <c r="H26" i="5"/>
  <c r="I26" i="5"/>
  <c r="J26" i="5"/>
  <c r="E27" i="5"/>
  <c r="F27" i="5"/>
  <c r="G27" i="5"/>
  <c r="H27" i="5"/>
  <c r="I27" i="5"/>
  <c r="J27" i="5"/>
  <c r="E28" i="5"/>
  <c r="F28" i="5"/>
  <c r="G28" i="5"/>
  <c r="H28" i="5"/>
  <c r="I28" i="5"/>
  <c r="J28" i="5"/>
  <c r="E29" i="5"/>
  <c r="F29" i="5"/>
  <c r="G29" i="5"/>
  <c r="H29" i="5"/>
  <c r="I29" i="5"/>
  <c r="J29" i="5"/>
  <c r="E30" i="5"/>
  <c r="F30" i="5"/>
  <c r="G30" i="5"/>
  <c r="H30" i="5"/>
  <c r="I30" i="5"/>
  <c r="J30" i="5"/>
  <c r="E31" i="5"/>
  <c r="F31" i="5"/>
  <c r="G31" i="5"/>
  <c r="H31" i="5"/>
  <c r="I31" i="5"/>
  <c r="J31" i="5"/>
  <c r="E32" i="5"/>
  <c r="F32" i="5"/>
  <c r="G32" i="5"/>
  <c r="H32" i="5"/>
  <c r="I32" i="5"/>
  <c r="J32" i="5"/>
  <c r="E33" i="5"/>
  <c r="F33" i="5"/>
  <c r="G33" i="5"/>
  <c r="H33" i="5"/>
  <c r="I33" i="5"/>
  <c r="J33" i="5"/>
  <c r="E34" i="5"/>
  <c r="F34" i="5"/>
  <c r="G34" i="5"/>
  <c r="H34" i="5"/>
  <c r="I34" i="5"/>
  <c r="J34" i="5"/>
  <c r="E35" i="5"/>
  <c r="F35" i="5"/>
  <c r="G35" i="5"/>
  <c r="H35" i="5"/>
  <c r="I35" i="5"/>
  <c r="J35" i="5"/>
  <c r="E36" i="5"/>
  <c r="F36" i="5"/>
  <c r="G36" i="5"/>
  <c r="H36" i="5"/>
  <c r="I36" i="5"/>
  <c r="J36" i="5"/>
  <c r="E37" i="5"/>
  <c r="F37" i="5"/>
  <c r="G37" i="5"/>
  <c r="H37" i="5"/>
  <c r="I37" i="5"/>
  <c r="J37" i="5"/>
  <c r="E38" i="5"/>
  <c r="F38" i="5"/>
  <c r="G38" i="5"/>
  <c r="H38" i="5"/>
  <c r="I38" i="5"/>
  <c r="J38" i="5"/>
  <c r="E39" i="5"/>
  <c r="F39" i="5"/>
  <c r="G39" i="5"/>
  <c r="H39" i="5"/>
  <c r="I39" i="5"/>
  <c r="J39" i="5"/>
  <c r="E40" i="5"/>
  <c r="F40" i="5"/>
  <c r="G40" i="5"/>
  <c r="H40" i="5"/>
  <c r="I40" i="5"/>
  <c r="J40" i="5"/>
  <c r="E41" i="5"/>
  <c r="F41" i="5"/>
  <c r="G41" i="5"/>
  <c r="H41" i="5"/>
  <c r="I41" i="5"/>
  <c r="J41" i="5"/>
  <c r="E42" i="5"/>
  <c r="F42" i="5"/>
  <c r="G42" i="5"/>
  <c r="H42" i="5"/>
  <c r="I42" i="5"/>
  <c r="J42" i="5"/>
  <c r="E43" i="5"/>
  <c r="F43" i="5"/>
  <c r="G43" i="5"/>
  <c r="H43" i="5"/>
  <c r="I43" i="5"/>
  <c r="J43" i="5"/>
  <c r="E44" i="5"/>
  <c r="F44" i="5"/>
  <c r="G44" i="5"/>
  <c r="H44" i="5"/>
  <c r="I44" i="5"/>
  <c r="J44" i="5"/>
  <c r="E45" i="5"/>
  <c r="F45" i="5"/>
  <c r="G45" i="5"/>
  <c r="H45" i="5"/>
  <c r="I45" i="5"/>
  <c r="J45" i="5"/>
  <c r="E46" i="5"/>
  <c r="F46" i="5"/>
  <c r="G46" i="5"/>
  <c r="H46" i="5"/>
  <c r="I46" i="5"/>
  <c r="J46" i="5"/>
  <c r="E47" i="5"/>
  <c r="F47" i="5"/>
  <c r="G47" i="5"/>
  <c r="H47" i="5"/>
  <c r="I47" i="5"/>
  <c r="J47" i="5"/>
  <c r="E48" i="5"/>
  <c r="F48" i="5"/>
  <c r="G48" i="5"/>
  <c r="H48" i="5"/>
  <c r="I48" i="5"/>
  <c r="J48" i="5"/>
  <c r="E49" i="5"/>
  <c r="F49" i="5"/>
  <c r="G49" i="5"/>
  <c r="H49" i="5"/>
  <c r="I49" i="5"/>
  <c r="J49" i="5"/>
  <c r="E50" i="5"/>
  <c r="F50" i="5"/>
  <c r="G50" i="5"/>
  <c r="H50" i="5"/>
  <c r="I50" i="5"/>
  <c r="J50" i="5"/>
  <c r="E51" i="5"/>
  <c r="F51" i="5"/>
  <c r="G51" i="5"/>
  <c r="H51" i="5"/>
  <c r="I51" i="5"/>
  <c r="J51" i="5"/>
  <c r="E52" i="5"/>
  <c r="F52" i="5"/>
  <c r="G52" i="5"/>
  <c r="H52" i="5"/>
  <c r="I52" i="5"/>
  <c r="J52" i="5"/>
  <c r="E53" i="5"/>
  <c r="F53" i="5"/>
  <c r="G53" i="5"/>
  <c r="H53" i="5"/>
  <c r="I53" i="5"/>
  <c r="J53" i="5"/>
  <c r="E54" i="5"/>
  <c r="F54" i="5"/>
  <c r="G54" i="5"/>
  <c r="H54" i="5"/>
  <c r="I54" i="5"/>
  <c r="J54" i="5"/>
  <c r="E55" i="5"/>
  <c r="F55" i="5"/>
  <c r="G55" i="5"/>
  <c r="H55" i="5"/>
  <c r="I55" i="5"/>
  <c r="J55" i="5"/>
  <c r="E56" i="5"/>
  <c r="F56" i="5"/>
  <c r="G56" i="5"/>
  <c r="H56" i="5"/>
  <c r="I56" i="5"/>
  <c r="J56" i="5"/>
  <c r="E57" i="5"/>
  <c r="F57" i="5"/>
  <c r="G57" i="5"/>
  <c r="H57" i="5"/>
  <c r="I57" i="5"/>
  <c r="J57" i="5"/>
  <c r="E58" i="5"/>
  <c r="F58" i="5"/>
  <c r="G58" i="5"/>
  <c r="H58" i="5"/>
  <c r="I58" i="5"/>
  <c r="J58" i="5"/>
  <c r="E59" i="5"/>
  <c r="F59" i="5"/>
  <c r="G59" i="5"/>
  <c r="H59" i="5"/>
  <c r="I59" i="5"/>
  <c r="J59" i="5"/>
  <c r="E60" i="5"/>
  <c r="F60" i="5"/>
  <c r="G60" i="5"/>
  <c r="H60" i="5"/>
  <c r="I60" i="5"/>
  <c r="J60" i="5"/>
  <c r="E61" i="5"/>
  <c r="F61" i="5"/>
  <c r="G61" i="5"/>
  <c r="H61" i="5"/>
  <c r="I61" i="5"/>
  <c r="J61" i="5"/>
  <c r="E62" i="5"/>
  <c r="F62" i="5"/>
  <c r="G62" i="5"/>
  <c r="H62" i="5"/>
  <c r="I62" i="5"/>
  <c r="J62" i="5"/>
  <c r="E63" i="5"/>
  <c r="F63" i="5"/>
  <c r="G63" i="5"/>
  <c r="H63" i="5"/>
  <c r="I63" i="5"/>
  <c r="J63" i="5"/>
  <c r="E64" i="5"/>
  <c r="F64" i="5"/>
  <c r="G64" i="5"/>
  <c r="H64" i="5"/>
  <c r="I64" i="5"/>
  <c r="J64" i="5"/>
  <c r="E65" i="5"/>
  <c r="F65" i="5"/>
  <c r="G65" i="5"/>
  <c r="H65" i="5"/>
  <c r="I65" i="5"/>
  <c r="J65" i="5"/>
  <c r="E66" i="5"/>
  <c r="F66" i="5"/>
  <c r="G66" i="5"/>
  <c r="H66" i="5"/>
  <c r="I66" i="5"/>
  <c r="J66" i="5"/>
  <c r="E67" i="5"/>
  <c r="F67" i="5"/>
  <c r="G67" i="5"/>
  <c r="H67" i="5"/>
  <c r="I67" i="5"/>
  <c r="J67" i="5"/>
  <c r="E68" i="5"/>
  <c r="F68" i="5"/>
  <c r="G68" i="5"/>
  <c r="H68" i="5"/>
  <c r="I68" i="5"/>
  <c r="J68" i="5"/>
  <c r="E69" i="5"/>
  <c r="F69" i="5"/>
  <c r="G69" i="5"/>
  <c r="H69" i="5"/>
  <c r="I69" i="5"/>
  <c r="J69" i="5"/>
  <c r="E70" i="5"/>
  <c r="F70" i="5"/>
  <c r="G70" i="5"/>
  <c r="H70" i="5"/>
  <c r="I70" i="5"/>
  <c r="J70" i="5"/>
  <c r="E71" i="5"/>
  <c r="F71" i="5"/>
  <c r="G71" i="5"/>
  <c r="H71" i="5"/>
  <c r="I71" i="5"/>
  <c r="J71" i="5"/>
  <c r="E72" i="5"/>
  <c r="F72" i="5"/>
  <c r="G72" i="5"/>
  <c r="H72" i="5"/>
  <c r="I72" i="5"/>
  <c r="J72" i="5"/>
  <c r="E73" i="5"/>
  <c r="F73" i="5"/>
  <c r="G73" i="5"/>
  <c r="H73" i="5"/>
  <c r="I73" i="5"/>
  <c r="J73" i="5"/>
  <c r="E74" i="5"/>
  <c r="F74" i="5"/>
  <c r="G74" i="5"/>
  <c r="H74" i="5"/>
  <c r="I74" i="5"/>
  <c r="J74" i="5"/>
  <c r="E75" i="5"/>
  <c r="F75" i="5"/>
  <c r="G75" i="5"/>
  <c r="H75" i="5"/>
  <c r="I75" i="5"/>
  <c r="J75" i="5"/>
  <c r="E76" i="5"/>
  <c r="F76" i="5"/>
  <c r="G76" i="5"/>
  <c r="H76" i="5"/>
  <c r="I76" i="5"/>
  <c r="J76" i="5"/>
  <c r="E77" i="5"/>
  <c r="F77" i="5"/>
  <c r="G77" i="5"/>
  <c r="H77" i="5"/>
  <c r="I77" i="5"/>
  <c r="J77" i="5"/>
  <c r="E78" i="5"/>
  <c r="F78" i="5"/>
  <c r="G78" i="5"/>
  <c r="H78" i="5"/>
  <c r="I78" i="5"/>
  <c r="J78" i="5"/>
  <c r="E79" i="5"/>
  <c r="F79" i="5"/>
  <c r="G79" i="5"/>
  <c r="H79" i="5"/>
  <c r="I79" i="5"/>
  <c r="J79" i="5"/>
  <c r="E80" i="5"/>
  <c r="F80" i="5"/>
  <c r="G80" i="5"/>
  <c r="H80" i="5"/>
  <c r="I80" i="5"/>
  <c r="J80" i="5"/>
  <c r="E81" i="5"/>
  <c r="F81" i="5"/>
  <c r="G81" i="5"/>
  <c r="H81" i="5"/>
  <c r="I81" i="5"/>
  <c r="J81" i="5"/>
  <c r="I37" i="6" l="1"/>
  <c r="H37" i="6"/>
  <c r="G37" i="6"/>
  <c r="E37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9" i="10" s="1"/>
  <c r="D33" i="6"/>
  <c r="D34" i="6"/>
  <c r="D35" i="6"/>
  <c r="D36" i="6"/>
  <c r="D37" i="6"/>
  <c r="F37" i="6"/>
  <c r="J37" i="6"/>
  <c r="D38" i="6"/>
  <c r="D39" i="6"/>
  <c r="D40" i="6"/>
  <c r="D41" i="6"/>
  <c r="D42" i="6"/>
  <c r="D10" i="10" s="1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11" i="6"/>
  <c r="E12" i="6"/>
  <c r="F12" i="6"/>
  <c r="G12" i="6"/>
  <c r="H12" i="6"/>
  <c r="I12" i="6"/>
  <c r="E13" i="6"/>
  <c r="F13" i="6"/>
  <c r="G13" i="6"/>
  <c r="H13" i="6"/>
  <c r="I13" i="6"/>
  <c r="J13" i="6"/>
  <c r="E14" i="6"/>
  <c r="F14" i="6"/>
  <c r="G14" i="6"/>
  <c r="H14" i="6"/>
  <c r="I14" i="6"/>
  <c r="J14" i="6"/>
  <c r="E15" i="6"/>
  <c r="F15" i="6"/>
  <c r="G15" i="6"/>
  <c r="H15" i="6"/>
  <c r="I15" i="6"/>
  <c r="J15" i="6"/>
  <c r="E16" i="6"/>
  <c r="F16" i="6"/>
  <c r="G16" i="6"/>
  <c r="H16" i="6"/>
  <c r="I16" i="6"/>
  <c r="J16" i="6"/>
  <c r="E17" i="6"/>
  <c r="F17" i="6"/>
  <c r="G17" i="6"/>
  <c r="H17" i="6"/>
  <c r="I17" i="6"/>
  <c r="J17" i="6"/>
  <c r="E18" i="6"/>
  <c r="F18" i="6"/>
  <c r="G18" i="6"/>
  <c r="H18" i="6"/>
  <c r="I18" i="6"/>
  <c r="J18" i="6"/>
  <c r="E19" i="6"/>
  <c r="F19" i="6"/>
  <c r="G19" i="6"/>
  <c r="H19" i="6"/>
  <c r="I19" i="6"/>
  <c r="J19" i="6"/>
  <c r="E20" i="6"/>
  <c r="F20" i="6"/>
  <c r="G20" i="6"/>
  <c r="H20" i="6"/>
  <c r="I20" i="6"/>
  <c r="J20" i="6"/>
  <c r="E21" i="6"/>
  <c r="F21" i="6"/>
  <c r="G21" i="6"/>
  <c r="H21" i="6"/>
  <c r="I21" i="6"/>
  <c r="J21" i="6"/>
  <c r="E22" i="6"/>
  <c r="F22" i="6"/>
  <c r="G22" i="6"/>
  <c r="H22" i="6"/>
  <c r="I22" i="6"/>
  <c r="J22" i="6"/>
  <c r="E23" i="6"/>
  <c r="F23" i="6"/>
  <c r="G23" i="6"/>
  <c r="H23" i="6"/>
  <c r="I23" i="6"/>
  <c r="J23" i="6"/>
  <c r="E24" i="6"/>
  <c r="F24" i="6"/>
  <c r="G24" i="6"/>
  <c r="H24" i="6"/>
  <c r="I24" i="6"/>
  <c r="J24" i="6"/>
  <c r="E25" i="6"/>
  <c r="F25" i="6"/>
  <c r="G25" i="6"/>
  <c r="H25" i="6"/>
  <c r="I25" i="6"/>
  <c r="J25" i="6"/>
  <c r="E26" i="6"/>
  <c r="F26" i="6"/>
  <c r="G26" i="6"/>
  <c r="H26" i="6"/>
  <c r="I26" i="6"/>
  <c r="J26" i="6"/>
  <c r="E27" i="6"/>
  <c r="F27" i="6"/>
  <c r="G27" i="6"/>
  <c r="H27" i="6"/>
  <c r="I27" i="6"/>
  <c r="J27" i="6"/>
  <c r="E28" i="6"/>
  <c r="F28" i="6"/>
  <c r="G28" i="6"/>
  <c r="H28" i="6"/>
  <c r="I28" i="6"/>
  <c r="J28" i="6"/>
  <c r="E29" i="6"/>
  <c r="F29" i="6"/>
  <c r="G29" i="6"/>
  <c r="H29" i="6"/>
  <c r="I29" i="6"/>
  <c r="J29" i="6"/>
  <c r="E30" i="6"/>
  <c r="F30" i="6"/>
  <c r="G30" i="6"/>
  <c r="H30" i="6"/>
  <c r="I30" i="6"/>
  <c r="J30" i="6"/>
  <c r="E31" i="6"/>
  <c r="F31" i="6"/>
  <c r="G31" i="6"/>
  <c r="H31" i="6"/>
  <c r="I31" i="6"/>
  <c r="J31" i="6"/>
  <c r="E32" i="6"/>
  <c r="F32" i="6"/>
  <c r="G32" i="6"/>
  <c r="H32" i="6"/>
  <c r="I32" i="6"/>
  <c r="J32" i="6"/>
  <c r="E33" i="6"/>
  <c r="F33" i="6"/>
  <c r="G33" i="6"/>
  <c r="H33" i="6"/>
  <c r="I33" i="6"/>
  <c r="J33" i="6"/>
  <c r="E34" i="6"/>
  <c r="F34" i="6"/>
  <c r="G34" i="6"/>
  <c r="H34" i="6"/>
  <c r="I34" i="6"/>
  <c r="J34" i="6"/>
  <c r="E35" i="6"/>
  <c r="F35" i="6"/>
  <c r="G35" i="6"/>
  <c r="H35" i="6"/>
  <c r="I35" i="6"/>
  <c r="J35" i="6"/>
  <c r="E36" i="6"/>
  <c r="F36" i="6"/>
  <c r="G36" i="6"/>
  <c r="H36" i="6"/>
  <c r="I36" i="6"/>
  <c r="J36" i="6"/>
  <c r="E38" i="6"/>
  <c r="F38" i="6"/>
  <c r="G38" i="6"/>
  <c r="H38" i="6"/>
  <c r="I38" i="6"/>
  <c r="J38" i="6"/>
  <c r="E39" i="6"/>
  <c r="F39" i="6"/>
  <c r="G39" i="6"/>
  <c r="H39" i="6"/>
  <c r="I39" i="6"/>
  <c r="J39" i="6"/>
  <c r="E40" i="6"/>
  <c r="F40" i="6"/>
  <c r="G40" i="6"/>
  <c r="H40" i="6"/>
  <c r="I40" i="6"/>
  <c r="J40" i="6"/>
  <c r="E41" i="6"/>
  <c r="F41" i="6"/>
  <c r="G41" i="6"/>
  <c r="H41" i="6"/>
  <c r="I41" i="6"/>
  <c r="J41" i="6"/>
  <c r="E42" i="6"/>
  <c r="F42" i="6"/>
  <c r="G42" i="6"/>
  <c r="H42" i="6"/>
  <c r="I42" i="6"/>
  <c r="J42" i="6"/>
  <c r="E43" i="6"/>
  <c r="F43" i="6"/>
  <c r="G43" i="6"/>
  <c r="H43" i="6"/>
  <c r="I43" i="6"/>
  <c r="J43" i="6"/>
  <c r="E44" i="6"/>
  <c r="F44" i="6"/>
  <c r="G44" i="6"/>
  <c r="H44" i="6"/>
  <c r="I44" i="6"/>
  <c r="J44" i="6"/>
  <c r="E45" i="6"/>
  <c r="F45" i="6"/>
  <c r="G45" i="6"/>
  <c r="H45" i="6"/>
  <c r="I45" i="6"/>
  <c r="J45" i="6"/>
  <c r="E46" i="6"/>
  <c r="F46" i="6"/>
  <c r="G46" i="6"/>
  <c r="H46" i="6"/>
  <c r="I46" i="6"/>
  <c r="J46" i="6"/>
  <c r="E47" i="6"/>
  <c r="F47" i="6"/>
  <c r="G47" i="6"/>
  <c r="H47" i="6"/>
  <c r="I47" i="6"/>
  <c r="J47" i="6"/>
  <c r="E48" i="6"/>
  <c r="F48" i="6"/>
  <c r="G48" i="6"/>
  <c r="H48" i="6"/>
  <c r="I48" i="6"/>
  <c r="J48" i="6"/>
  <c r="E49" i="6"/>
  <c r="F49" i="6"/>
  <c r="G49" i="6"/>
  <c r="H49" i="6"/>
  <c r="I49" i="6"/>
  <c r="J49" i="6"/>
  <c r="E50" i="6"/>
  <c r="F50" i="6"/>
  <c r="G50" i="6"/>
  <c r="H50" i="6"/>
  <c r="I50" i="6"/>
  <c r="J50" i="6"/>
  <c r="E51" i="6"/>
  <c r="F51" i="6"/>
  <c r="G51" i="6"/>
  <c r="H51" i="6"/>
  <c r="I51" i="6"/>
  <c r="J51" i="6"/>
  <c r="E52" i="6"/>
  <c r="F52" i="6"/>
  <c r="G52" i="6"/>
  <c r="H52" i="6"/>
  <c r="I52" i="6"/>
  <c r="J52" i="6"/>
  <c r="E53" i="6"/>
  <c r="F53" i="6"/>
  <c r="G53" i="6"/>
  <c r="H53" i="6"/>
  <c r="I53" i="6"/>
  <c r="J53" i="6"/>
  <c r="E54" i="6"/>
  <c r="F54" i="6"/>
  <c r="G54" i="6"/>
  <c r="H54" i="6"/>
  <c r="I54" i="6"/>
  <c r="J54" i="6"/>
  <c r="E55" i="6"/>
  <c r="F55" i="6"/>
  <c r="G55" i="6"/>
  <c r="H55" i="6"/>
  <c r="I55" i="6"/>
  <c r="J55" i="6"/>
  <c r="E56" i="6"/>
  <c r="F56" i="6"/>
  <c r="G56" i="6"/>
  <c r="H56" i="6"/>
  <c r="I56" i="6"/>
  <c r="J56" i="6"/>
  <c r="E57" i="6"/>
  <c r="F57" i="6"/>
  <c r="G57" i="6"/>
  <c r="H57" i="6"/>
  <c r="I57" i="6"/>
  <c r="J57" i="6"/>
  <c r="E58" i="6"/>
  <c r="F58" i="6"/>
  <c r="G58" i="6"/>
  <c r="H58" i="6"/>
  <c r="I58" i="6"/>
  <c r="J58" i="6"/>
  <c r="E59" i="6"/>
  <c r="F59" i="6"/>
  <c r="G59" i="6"/>
  <c r="H59" i="6"/>
  <c r="I59" i="6"/>
  <c r="J59" i="6"/>
  <c r="E60" i="6"/>
  <c r="F60" i="6"/>
  <c r="G60" i="6"/>
  <c r="H60" i="6"/>
  <c r="I60" i="6"/>
  <c r="J60" i="6"/>
  <c r="E61" i="6"/>
  <c r="F61" i="6"/>
  <c r="G61" i="6"/>
  <c r="H61" i="6"/>
  <c r="I61" i="6"/>
  <c r="J61" i="6"/>
  <c r="E62" i="6"/>
  <c r="F62" i="6"/>
  <c r="G62" i="6"/>
  <c r="H62" i="6"/>
  <c r="I62" i="6"/>
  <c r="J62" i="6"/>
  <c r="E63" i="6"/>
  <c r="F63" i="6"/>
  <c r="G63" i="6"/>
  <c r="H63" i="6"/>
  <c r="I63" i="6"/>
  <c r="J63" i="6"/>
  <c r="E64" i="6"/>
  <c r="F64" i="6"/>
  <c r="G64" i="6"/>
  <c r="H64" i="6"/>
  <c r="I64" i="6"/>
  <c r="J64" i="6"/>
  <c r="E65" i="6"/>
  <c r="F65" i="6"/>
  <c r="G65" i="6"/>
  <c r="H65" i="6"/>
  <c r="I65" i="6"/>
  <c r="J65" i="6"/>
  <c r="E66" i="6"/>
  <c r="F66" i="6"/>
  <c r="G66" i="6"/>
  <c r="H66" i="6"/>
  <c r="I66" i="6"/>
  <c r="J66" i="6"/>
  <c r="E67" i="6"/>
  <c r="F67" i="6"/>
  <c r="G67" i="6"/>
  <c r="H67" i="6"/>
  <c r="I67" i="6"/>
  <c r="J67" i="6"/>
  <c r="E68" i="6"/>
  <c r="F68" i="6"/>
  <c r="G68" i="6"/>
  <c r="H68" i="6"/>
  <c r="I68" i="6"/>
  <c r="J68" i="6"/>
  <c r="E69" i="6"/>
  <c r="F69" i="6"/>
  <c r="G69" i="6"/>
  <c r="H69" i="6"/>
  <c r="I69" i="6"/>
  <c r="J69" i="6"/>
  <c r="E70" i="6"/>
  <c r="F70" i="6"/>
  <c r="G70" i="6"/>
  <c r="H70" i="6"/>
  <c r="I70" i="6"/>
  <c r="J70" i="6"/>
  <c r="E71" i="6"/>
  <c r="F71" i="6"/>
  <c r="G71" i="6"/>
  <c r="H71" i="6"/>
  <c r="I71" i="6"/>
  <c r="J71" i="6"/>
  <c r="E72" i="6"/>
  <c r="F72" i="6"/>
  <c r="G72" i="6"/>
  <c r="H72" i="6"/>
  <c r="I72" i="6"/>
  <c r="J72" i="6"/>
  <c r="E73" i="6"/>
  <c r="F73" i="6"/>
  <c r="G73" i="6"/>
  <c r="H73" i="6"/>
  <c r="I73" i="6"/>
  <c r="J73" i="6"/>
  <c r="E74" i="6"/>
  <c r="F74" i="6"/>
  <c r="G74" i="6"/>
  <c r="H74" i="6"/>
  <c r="I74" i="6"/>
  <c r="J74" i="6"/>
  <c r="E75" i="6"/>
  <c r="F75" i="6"/>
  <c r="G75" i="6"/>
  <c r="H75" i="6"/>
  <c r="I75" i="6"/>
  <c r="J75" i="6"/>
  <c r="E76" i="6"/>
  <c r="F76" i="6"/>
  <c r="G76" i="6"/>
  <c r="H76" i="6"/>
  <c r="I76" i="6"/>
  <c r="J76" i="6"/>
  <c r="E77" i="6"/>
  <c r="F77" i="6"/>
  <c r="G77" i="6"/>
  <c r="H77" i="6"/>
  <c r="I77" i="6"/>
  <c r="J77" i="6"/>
  <c r="E78" i="6"/>
  <c r="F78" i="6"/>
  <c r="G78" i="6"/>
  <c r="H78" i="6"/>
  <c r="I78" i="6"/>
  <c r="J78" i="6"/>
  <c r="E79" i="6"/>
  <c r="F79" i="6"/>
  <c r="G79" i="6"/>
  <c r="H79" i="6"/>
  <c r="I79" i="6"/>
  <c r="J79" i="6"/>
  <c r="E80" i="6"/>
  <c r="F80" i="6"/>
  <c r="G80" i="6"/>
  <c r="H80" i="6"/>
  <c r="I80" i="6"/>
  <c r="J80" i="6"/>
  <c r="E81" i="6"/>
  <c r="F81" i="6"/>
  <c r="G81" i="6"/>
  <c r="H81" i="6"/>
  <c r="I81" i="6"/>
  <c r="J81" i="6"/>
  <c r="E82" i="5"/>
  <c r="E82" i="6" s="1"/>
  <c r="F82" i="5"/>
  <c r="F82" i="6" s="1"/>
  <c r="G82" i="5"/>
  <c r="G82" i="6" s="1"/>
  <c r="H82" i="5"/>
  <c r="H82" i="6" s="1"/>
  <c r="I82" i="5"/>
  <c r="I82" i="6" s="1"/>
  <c r="J82" i="5"/>
  <c r="J82" i="6" s="1"/>
  <c r="I11" i="6"/>
  <c r="H11" i="6"/>
  <c r="G11" i="6"/>
  <c r="F11" i="6"/>
  <c r="E11" i="6"/>
  <c r="I7" i="10" l="1"/>
  <c r="B27" i="10" s="1"/>
  <c r="I7" i="7"/>
  <c r="H7" i="10"/>
  <c r="B24" i="10" s="1"/>
  <c r="H7" i="7"/>
  <c r="F7" i="10"/>
  <c r="B20" i="10" s="1"/>
  <c r="F7" i="7"/>
  <c r="E7" i="10"/>
  <c r="B19" i="10" s="1"/>
  <c r="E7" i="7"/>
  <c r="G7" i="10"/>
  <c r="B22" i="10" s="1"/>
  <c r="G7" i="7"/>
  <c r="J7" i="7"/>
  <c r="J7" i="10"/>
  <c r="B47" i="10" s="1"/>
  <c r="D3" i="10"/>
  <c r="D7" i="7"/>
  <c r="D7" i="10"/>
  <c r="D12" i="10"/>
  <c r="D13" i="10"/>
  <c r="D11" i="10"/>
  <c r="D6" i="10"/>
  <c r="D8" i="10"/>
  <c r="D2" i="7"/>
  <c r="D9" i="7"/>
  <c r="D13" i="7"/>
  <c r="D4" i="10"/>
  <c r="D4" i="7"/>
  <c r="D10" i="7"/>
  <c r="D5" i="7"/>
  <c r="D3" i="7"/>
  <c r="D5" i="10"/>
  <c r="D6" i="7"/>
  <c r="D11" i="7"/>
  <c r="D2" i="10"/>
  <c r="D8" i="7"/>
  <c r="D12" i="7"/>
  <c r="H8" i="7"/>
  <c r="E13" i="7"/>
  <c r="E13" i="10"/>
  <c r="I13" i="7"/>
  <c r="I13" i="10"/>
  <c r="H5" i="10"/>
  <c r="H6" i="10"/>
  <c r="H2" i="7"/>
  <c r="H4" i="10"/>
  <c r="H2" i="10"/>
  <c r="H5" i="7"/>
  <c r="H6" i="7"/>
  <c r="H4" i="7"/>
  <c r="I11" i="7"/>
  <c r="I11" i="10"/>
  <c r="I6" i="10"/>
  <c r="I6" i="7"/>
  <c r="I4" i="10"/>
  <c r="I2" i="10"/>
  <c r="I5" i="7"/>
  <c r="I4" i="7"/>
  <c r="I5" i="10"/>
  <c r="I2" i="7"/>
  <c r="F2" i="7"/>
  <c r="F4" i="10"/>
  <c r="F5" i="10"/>
  <c r="F6" i="10"/>
  <c r="F4" i="7"/>
  <c r="F6" i="7"/>
  <c r="F2" i="10"/>
  <c r="F5" i="7"/>
  <c r="G13" i="7"/>
  <c r="G13" i="10"/>
  <c r="G11" i="10"/>
  <c r="G11" i="7"/>
  <c r="G10" i="10"/>
  <c r="G10" i="7"/>
  <c r="G9" i="10"/>
  <c r="G9" i="7"/>
  <c r="I12" i="10"/>
  <c r="I12" i="7"/>
  <c r="I10" i="10"/>
  <c r="I10" i="7"/>
  <c r="E10" i="10"/>
  <c r="E10" i="7"/>
  <c r="H13" i="10"/>
  <c r="H13" i="7"/>
  <c r="H12" i="10"/>
  <c r="H12" i="7"/>
  <c r="H11" i="10"/>
  <c r="H11" i="7"/>
  <c r="G4" i="10"/>
  <c r="G2" i="10"/>
  <c r="G5" i="7"/>
  <c r="G4" i="7"/>
  <c r="G5" i="10"/>
  <c r="G6" i="10"/>
  <c r="G6" i="7"/>
  <c r="G2" i="7"/>
  <c r="J13" i="10"/>
  <c r="J13" i="7"/>
  <c r="F13" i="10"/>
  <c r="F13" i="7"/>
  <c r="J12" i="10"/>
  <c r="J12" i="7"/>
  <c r="F12" i="10"/>
  <c r="F12" i="7"/>
  <c r="J11" i="10"/>
  <c r="J11" i="7"/>
  <c r="F11" i="10"/>
  <c r="F11" i="7"/>
  <c r="J9" i="7"/>
  <c r="J5" i="7"/>
  <c r="J4" i="7"/>
  <c r="E12" i="10"/>
  <c r="E12" i="7"/>
  <c r="E11" i="7"/>
  <c r="E11" i="10"/>
  <c r="I9" i="7"/>
  <c r="I9" i="10"/>
  <c r="E9" i="7"/>
  <c r="E9" i="10"/>
  <c r="I8" i="10"/>
  <c r="I8" i="7"/>
  <c r="E8" i="10"/>
  <c r="E8" i="7"/>
  <c r="G3" i="10"/>
  <c r="G3" i="7"/>
  <c r="E6" i="10"/>
  <c r="E6" i="7"/>
  <c r="E4" i="10"/>
  <c r="E2" i="10"/>
  <c r="E5" i="7"/>
  <c r="E4" i="7"/>
  <c r="E5" i="10"/>
  <c r="E2" i="7"/>
  <c r="G12" i="7"/>
  <c r="G12" i="10"/>
  <c r="H10" i="10"/>
  <c r="H9" i="10"/>
  <c r="H9" i="7"/>
  <c r="H8" i="10"/>
  <c r="F3" i="7"/>
  <c r="F3" i="10"/>
  <c r="H10" i="7"/>
  <c r="J6" i="7"/>
  <c r="G8" i="7"/>
  <c r="G8" i="10"/>
  <c r="I3" i="10"/>
  <c r="I3" i="7"/>
  <c r="E3" i="10"/>
  <c r="E3" i="7"/>
  <c r="J10" i="10"/>
  <c r="J10" i="7"/>
  <c r="F10" i="10"/>
  <c r="F10" i="7"/>
  <c r="J9" i="10"/>
  <c r="F9" i="10"/>
  <c r="J8" i="10"/>
  <c r="J8" i="7"/>
  <c r="F8" i="10"/>
  <c r="F8" i="7"/>
  <c r="J4" i="10"/>
  <c r="J5" i="10"/>
  <c r="J6" i="10"/>
  <c r="H3" i="7"/>
  <c r="H3" i="10"/>
  <c r="F9" i="7"/>
  <c r="B7" i="7" l="1"/>
  <c r="C47" i="10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7" i="10"/>
  <c r="B18" i="10"/>
  <c r="B11" i="10"/>
  <c r="B5" i="10"/>
  <c r="B11" i="7"/>
  <c r="B23" i="10"/>
  <c r="B9" i="10"/>
  <c r="B2" i="7"/>
  <c r="B12" i="10"/>
  <c r="C25" i="10"/>
  <c r="B25" i="10" s="1"/>
  <c r="B26" i="10" s="1"/>
  <c r="B13" i="10"/>
  <c r="B5" i="7"/>
  <c r="B4" i="10"/>
  <c r="B8" i="10"/>
  <c r="B3" i="7"/>
  <c r="B3" i="10"/>
  <c r="B2" i="10"/>
  <c r="B12" i="7"/>
  <c r="B10" i="10"/>
  <c r="B10" i="7"/>
  <c r="B9" i="7"/>
  <c r="B6" i="10"/>
  <c r="B21" i="10"/>
  <c r="B4" i="7"/>
  <c r="B6" i="7"/>
  <c r="B8" i="7"/>
  <c r="B13" i="7"/>
</calcChain>
</file>

<file path=xl/sharedStrings.xml><?xml version="1.0" encoding="utf-8"?>
<sst xmlns="http://schemas.openxmlformats.org/spreadsheetml/2006/main" count="344" uniqueCount="114">
  <si>
    <t>Date</t>
  </si>
  <si>
    <t>year</t>
  </si>
  <si>
    <t>month</t>
  </si>
  <si>
    <t/>
  </si>
  <si>
    <t>06/30/1942</t>
  </si>
  <si>
    <t>06/30/1943</t>
  </si>
  <si>
    <t>06/30/1944</t>
  </si>
  <si>
    <t>06/30/1945</t>
  </si>
  <si>
    <t>06/30/1946</t>
  </si>
  <si>
    <t>06/30/1947</t>
  </si>
  <si>
    <t>06/30/1948</t>
  </si>
  <si>
    <t>06/30/1949</t>
  </si>
  <si>
    <t>06/30/1950</t>
  </si>
  <si>
    <t>06/30/1951</t>
  </si>
  <si>
    <t>06/30/1952</t>
  </si>
  <si>
    <t>06/30/1953</t>
  </si>
  <si>
    <t>06/30/1954</t>
  </si>
  <si>
    <t>06/30/1955</t>
  </si>
  <si>
    <t>06/30/1956</t>
  </si>
  <si>
    <t>06/30/1957</t>
  </si>
  <si>
    <t>06/30/1958</t>
  </si>
  <si>
    <t>06/30/1959</t>
  </si>
  <si>
    <t>06/30/1960</t>
  </si>
  <si>
    <t>06/30/1961</t>
  </si>
  <si>
    <t>06/30/1962</t>
  </si>
  <si>
    <t>06/30/1963</t>
  </si>
  <si>
    <t>06/30/1964</t>
  </si>
  <si>
    <t>06/30/1965</t>
  </si>
  <si>
    <t>06/30/1966</t>
  </si>
  <si>
    <t>06/30/1967</t>
  </si>
  <si>
    <t>06/30/1968</t>
  </si>
  <si>
    <t>06/30/1969</t>
  </si>
  <si>
    <t>06/30/1970</t>
  </si>
  <si>
    <t>06/30/1971</t>
  </si>
  <si>
    <t>06/30/1972</t>
  </si>
  <si>
    <t>06/30/1973</t>
  </si>
  <si>
    <t>06/30/1974</t>
  </si>
  <si>
    <t>06/30/1975</t>
  </si>
  <si>
    <t>06/30/1976</t>
  </si>
  <si>
    <t>09/30/1976</t>
  </si>
  <si>
    <t>09/30/1977</t>
  </si>
  <si>
    <t>09/30/1978</t>
  </si>
  <si>
    <t>09/30/1979</t>
  </si>
  <si>
    <t>09/30/1980</t>
  </si>
  <si>
    <t>09/30/1981</t>
  </si>
  <si>
    <t>09/30/1982</t>
  </si>
  <si>
    <t>09/30/1983</t>
  </si>
  <si>
    <t>09/30/1984</t>
  </si>
  <si>
    <t>09/30/1985</t>
  </si>
  <si>
    <t>09/30/1986</t>
  </si>
  <si>
    <t>09/30/1987</t>
  </si>
  <si>
    <t>09/30/1988</t>
  </si>
  <si>
    <t>09/30/1989</t>
  </si>
  <si>
    <t>09/30/1990</t>
  </si>
  <si>
    <t>09/30/1991</t>
  </si>
  <si>
    <t>09/30/1992</t>
  </si>
  <si>
    <t>09/30/1993</t>
  </si>
  <si>
    <t>09/30/1994</t>
  </si>
  <si>
    <t>09/30/1995</t>
  </si>
  <si>
    <t>09/30/1996</t>
  </si>
  <si>
    <t>09/30/1997</t>
  </si>
  <si>
    <t>09/30/1998</t>
  </si>
  <si>
    <t>09/30/1999</t>
  </si>
  <si>
    <t>09/30/2000</t>
  </si>
  <si>
    <t>09/30/2001</t>
  </si>
  <si>
    <t>09/30/2002</t>
  </si>
  <si>
    <t>09/30/2003</t>
  </si>
  <si>
    <t>09/30/2004</t>
  </si>
  <si>
    <t>09/30/2005</t>
  </si>
  <si>
    <t>09/30/2006</t>
  </si>
  <si>
    <t>09/30/2007</t>
  </si>
  <si>
    <t>09/30/2008</t>
  </si>
  <si>
    <t>09/30/2009</t>
  </si>
  <si>
    <t>09/30/2010</t>
  </si>
  <si>
    <t>09/30/2011</t>
  </si>
  <si>
    <t>09/30/2012</t>
  </si>
  <si>
    <t>09/30/2013</t>
  </si>
  <si>
    <t>09/30/2014</t>
  </si>
  <si>
    <t>09/30/2015</t>
  </si>
  <si>
    <t>09/30/2016</t>
  </si>
  <si>
    <t>09/30/2017</t>
  </si>
  <si>
    <t>09/30/2018</t>
  </si>
  <si>
    <t>09/30/2019</t>
  </si>
  <si>
    <t>09/30/2020</t>
  </si>
  <si>
    <t>09/30/2021</t>
  </si>
  <si>
    <t>FY</t>
  </si>
  <si>
    <t>1yr</t>
  </si>
  <si>
    <t>2yr</t>
  </si>
  <si>
    <t>3yr</t>
  </si>
  <si>
    <t>4yr</t>
  </si>
  <si>
    <t>5yr</t>
  </si>
  <si>
    <t>6yr</t>
  </si>
  <si>
    <t>7yr</t>
  </si>
  <si>
    <t>8yr</t>
  </si>
  <si>
    <t>9yr</t>
  </si>
  <si>
    <t>10yr</t>
  </si>
  <si>
    <t>NaN</t>
  </si>
  <si>
    <t>TQ</t>
  </si>
  <si>
    <t>30yr</t>
  </si>
  <si>
    <t>1951-2021</t>
  </si>
  <si>
    <t>1951-1960</t>
  </si>
  <si>
    <t>1961-1970</t>
  </si>
  <si>
    <t>1971-1980</t>
  </si>
  <si>
    <t>1981-1990</t>
  </si>
  <si>
    <t>1991-2000</t>
  </si>
  <si>
    <t>2001-2010</t>
  </si>
  <si>
    <t>2011-2020</t>
  </si>
  <si>
    <t>1951-1980</t>
  </si>
  <si>
    <t>Period</t>
  </si>
  <si>
    <t>Ex-ante Real Yield Curve</t>
  </si>
  <si>
    <t>Unweighted Average</t>
  </si>
  <si>
    <t>InitialMaturity</t>
  </si>
  <si>
    <t>exanterealrate</t>
  </si>
  <si>
    <t>1952-1961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</si>
</sst>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u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2" fontId="0" fillId="0" borderId="0" xfId="0" applyNumberFormat="1"/>
    <xf numFmtId="0" fontId="2" fillId="0" borderId="0" xfId="1" applyFont="1"/>
    <xf numFmtId="0" fontId="3" fillId="0" borderId="0" xfId="1"/>
    <xf numFmtId="2" fontId="3" fillId="0" borderId="0" xfId="1" applyNumberFormat="1"/>
    <xf numFmtId="0" fontId="4" fillId="0" borderId="0" xfId="0" applyFont="1"/>
    <xf numFmtId="2" fontId="1" fillId="0" borderId="0" xfId="1" applyNumberFormat="1" applyFont="1"/>
    <xf numFmtId="0" fontId="0" fillId="2" borderId="0" xfId="0" applyFill="1"/>
    <xf numFmtId="2" fontId="0" fillId="2" borderId="0" xfId="0" applyNumberFormat="1" applyFill="1"/>
    <xf numFmtId="0" fontId="0" fillId="3" borderId="0" xfId="0" applyFill="1"/>
    <xf numFmtId="2" fontId="0" fillId="3" borderId="0" xfId="0" applyNumberFormat="1" applyFill="1"/>
    <xf numFmtId="0" fontId="5" fillId="0" borderId="0" xfId="0" applyFont="1" applyAlignment="1">
      <alignment horizontal="center"/>
    </xf>
    <xf numFmtId="0" fontId="2" fillId="0" borderId="1" xfId="1" applyFont="1" applyFill="1" applyBorder="1"/>
    <xf numFmtId="2" fontId="3" fillId="0" borderId="2" xfId="1" applyNumberFormat="1" applyFill="1" applyBorder="1"/>
    <xf numFmtId="2" fontId="3" fillId="0" borderId="3" xfId="1" applyNumberFormat="1" applyFill="1" applyBorder="1"/>
    <xf numFmtId="0" fontId="2" fillId="0" borderId="4" xfId="1" applyFont="1" applyFill="1" applyBorder="1"/>
    <xf numFmtId="2" fontId="3" fillId="0" borderId="0" xfId="1" applyNumberFormat="1" applyFill="1" applyBorder="1"/>
    <xf numFmtId="2" fontId="3" fillId="0" borderId="5" xfId="1" applyNumberFormat="1" applyFill="1" applyBorder="1"/>
    <xf numFmtId="0" fontId="2" fillId="0" borderId="6" xfId="1" applyFont="1" applyFill="1" applyBorder="1"/>
    <xf numFmtId="2" fontId="3" fillId="0" borderId="7" xfId="1" applyNumberFormat="1" applyFill="1" applyBorder="1"/>
    <xf numFmtId="2" fontId="3" fillId="0" borderId="8" xfId="1" applyNumberFormat="1" applyFill="1" applyBorder="1"/>
    <xf numFmtId="0" fontId="2" fillId="0" borderId="2" xfId="1" applyFont="1" applyFill="1" applyBorder="1"/>
    <xf numFmtId="2" fontId="0" fillId="0" borderId="3" xfId="0" applyNumberFormat="1" applyFill="1" applyBorder="1"/>
    <xf numFmtId="0" fontId="2" fillId="0" borderId="0" xfId="1" applyFont="1" applyFill="1" applyBorder="1"/>
    <xf numFmtId="2" fontId="0" fillId="0" borderId="5" xfId="0" applyNumberFormat="1" applyFill="1" applyBorder="1"/>
    <xf numFmtId="0" fontId="2" fillId="0" borderId="7" xfId="1" applyFont="1" applyFill="1" applyBorder="1"/>
    <xf numFmtId="2" fontId="0" fillId="0" borderId="8" xfId="0" applyNumberFormat="1" applyFill="1" applyBorder="1"/>
    <xf numFmtId="0" fontId="0" fillId="0" borderId="1" xfId="0" applyFill="1" applyBorder="1"/>
    <xf numFmtId="0" fontId="0" fillId="0" borderId="2" xfId="0" applyFill="1" applyBorder="1"/>
    <xf numFmtId="2" fontId="0" fillId="0" borderId="2" xfId="0" applyNumberFormat="1" applyFill="1" applyBorder="1"/>
    <xf numFmtId="0" fontId="0" fillId="0" borderId="4" xfId="0" applyFill="1" applyBorder="1"/>
    <xf numFmtId="0" fontId="0" fillId="0" borderId="0" xfId="0" applyFill="1" applyBorder="1"/>
    <xf numFmtId="2" fontId="0" fillId="0" borderId="0" xfId="0" applyNumberFormat="1" applyFill="1" applyBorder="1"/>
    <xf numFmtId="0" fontId="0" fillId="0" borderId="6" xfId="0" applyFill="1" applyBorder="1"/>
    <xf numFmtId="0" fontId="0" fillId="0" borderId="7" xfId="0" applyFill="1" applyBorder="1"/>
    <xf numFmtId="2" fontId="0" fillId="0" borderId="7" xfId="0" applyNumberFormat="1" applyFill="1" applyBorder="1"/>
    <xf numFmtId="0" fontId="0" fillId="0" borderId="3" xfId="0" applyFill="1" applyBorder="1"/>
  </cellXfs>
  <cellStyles count="2">
    <cellStyle name="Normal" xfId="0" builtinId="0"/>
    <cellStyle name="Normal 2" xfId="1" xr:uid="{35C67422-48F9-4BD7-B0E5-28EEFF39A8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en\Dropbox\DebtWWII\Replication%20-%20In%20Progress\Data\GFD\Rates%20-%20Treasury-Fed%20Accord%20-%20Full.xlsx" TargetMode="External"/><Relationship Id="rId1" Type="http://schemas.openxmlformats.org/officeDocument/2006/relationships/externalLinkPath" Target="Rates%20-%20Treasury-Fed%20Accord%20-%20Fu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Information"/>
      <sheetName val="Price Data"/>
      <sheetName val="Price Data (2)"/>
      <sheetName val="Price Data (3)"/>
      <sheetName val="Nominal Yield Curve"/>
      <sheetName val="Averages"/>
    </sheetNames>
    <sheetDataSet>
      <sheetData sheetId="0"/>
      <sheetData sheetId="1"/>
      <sheetData sheetId="2"/>
      <sheetData sheetId="3"/>
      <sheetData sheetId="4">
        <row r="11">
          <cell r="B11">
            <v>1.54</v>
          </cell>
          <cell r="C11">
            <v>1.74</v>
          </cell>
          <cell r="D11">
            <v>1.68</v>
          </cell>
          <cell r="E11">
            <v>1.72</v>
          </cell>
          <cell r="F11">
            <v>2.0699999999999998</v>
          </cell>
          <cell r="G11">
            <v>2.2400000000000002</v>
          </cell>
        </row>
        <row r="12">
          <cell r="B12">
            <v>1.71</v>
          </cell>
          <cell r="C12">
            <v>1.91</v>
          </cell>
          <cell r="D12">
            <v>1.97</v>
          </cell>
          <cell r="E12">
            <v>2</v>
          </cell>
          <cell r="F12">
            <v>2.3199999999999998</v>
          </cell>
          <cell r="G12">
            <v>2.4500000000000002</v>
          </cell>
        </row>
        <row r="13">
          <cell r="B13">
            <v>2.0499999999999998</v>
          </cell>
          <cell r="C13">
            <v>2.3199999999999998</v>
          </cell>
          <cell r="D13">
            <v>2.35</v>
          </cell>
          <cell r="E13">
            <v>2.42</v>
          </cell>
          <cell r="F13">
            <v>2.61</v>
          </cell>
          <cell r="G13">
            <v>2.69</v>
          </cell>
          <cell r="H13">
            <v>3.31</v>
          </cell>
        </row>
        <row r="14">
          <cell r="B14">
            <v>1.47</v>
          </cell>
          <cell r="C14">
            <v>1.69</v>
          </cell>
          <cell r="D14">
            <v>2</v>
          </cell>
          <cell r="E14">
            <v>2.17</v>
          </cell>
          <cell r="F14">
            <v>2.4</v>
          </cell>
          <cell r="G14">
            <v>2.59</v>
          </cell>
          <cell r="H14">
            <v>2.74</v>
          </cell>
        </row>
        <row r="15">
          <cell r="B15">
            <v>1.21</v>
          </cell>
          <cell r="C15">
            <v>1.77</v>
          </cell>
          <cell r="D15">
            <v>1.95</v>
          </cell>
          <cell r="E15">
            <v>2.06</v>
          </cell>
          <cell r="F15">
            <v>2.42</v>
          </cell>
          <cell r="G15">
            <v>2.56</v>
          </cell>
          <cell r="H15">
            <v>2.9</v>
          </cell>
        </row>
        <row r="16">
          <cell r="B16">
            <v>2.4</v>
          </cell>
          <cell r="C16">
            <v>2.74</v>
          </cell>
          <cell r="D16">
            <v>2.81</v>
          </cell>
          <cell r="E16">
            <v>2.78</v>
          </cell>
          <cell r="F16">
            <v>2.9</v>
          </cell>
          <cell r="G16">
            <v>2.96</v>
          </cell>
          <cell r="H16">
            <v>2.97</v>
          </cell>
        </row>
        <row r="17">
          <cell r="B17">
            <v>3.2</v>
          </cell>
          <cell r="C17">
            <v>3.57</v>
          </cell>
          <cell r="D17">
            <v>3.51</v>
          </cell>
          <cell r="E17">
            <v>3.42</v>
          </cell>
          <cell r="F17">
            <v>3.54</v>
          </cell>
          <cell r="G17">
            <v>3.44</v>
          </cell>
          <cell r="H17">
            <v>3.58</v>
          </cell>
        </row>
        <row r="18">
          <cell r="B18">
            <v>2.68</v>
          </cell>
          <cell r="C18">
            <v>2.75</v>
          </cell>
          <cell r="D18">
            <v>3.08</v>
          </cell>
          <cell r="E18">
            <v>3.11</v>
          </cell>
          <cell r="F18">
            <v>3.15</v>
          </cell>
          <cell r="G18">
            <v>3.38</v>
          </cell>
          <cell r="H18">
            <v>3.2</v>
          </cell>
        </row>
        <row r="19">
          <cell r="B19">
            <v>3.07</v>
          </cell>
          <cell r="C19">
            <v>3.53</v>
          </cell>
          <cell r="D19">
            <v>3.72</v>
          </cell>
          <cell r="E19">
            <v>3.67</v>
          </cell>
          <cell r="F19">
            <v>3.92</v>
          </cell>
          <cell r="G19">
            <v>3.89</v>
          </cell>
          <cell r="H19">
            <v>4.0999999999999996</v>
          </cell>
        </row>
        <row r="20">
          <cell r="B20">
            <v>4.3099999999999996</v>
          </cell>
          <cell r="C20">
            <v>4.54</v>
          </cell>
          <cell r="D20">
            <v>4.6399999999999997</v>
          </cell>
          <cell r="E20">
            <v>4.55</v>
          </cell>
          <cell r="F20">
            <v>4.5999999999999996</v>
          </cell>
          <cell r="G20">
            <v>4.46</v>
          </cell>
          <cell r="H20">
            <v>4.2</v>
          </cell>
        </row>
        <row r="21">
          <cell r="B21">
            <v>2.8</v>
          </cell>
          <cell r="C21">
            <v>3.06</v>
          </cell>
          <cell r="D21">
            <v>3.45</v>
          </cell>
          <cell r="E21">
            <v>3.53</v>
          </cell>
          <cell r="F21">
            <v>3.74</v>
          </cell>
          <cell r="G21">
            <v>3.82</v>
          </cell>
          <cell r="H21">
            <v>3.8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2A60E-B38F-4F0C-BF1D-2878E3C5EB81}">
  <dimension ref="A1:K82"/>
  <sheetViews>
    <sheetView zoomScale="80" zoomScaleNormal="80" workbookViewId="0"/>
  </sheetViews>
  <sheetFormatPr defaultRowHeight="14.4"/>
  <cols>
    <col min="1" max="16384" width="8.88671875" style="3"/>
  </cols>
  <sheetData>
    <row r="1" spans="1:11" ht="15" thickBot="1">
      <c r="A1" s="2" t="s">
        <v>85</v>
      </c>
      <c r="B1" s="2" t="s">
        <v>86</v>
      </c>
      <c r="C1" s="2" t="s">
        <v>87</v>
      </c>
      <c r="D1" s="2" t="s">
        <v>88</v>
      </c>
      <c r="E1" s="2" t="s">
        <v>89</v>
      </c>
      <c r="F1" s="2" t="s">
        <v>90</v>
      </c>
      <c r="G1" s="2" t="s">
        <v>91</v>
      </c>
      <c r="H1" s="2" t="s">
        <v>92</v>
      </c>
      <c r="I1" s="2" t="s">
        <v>93</v>
      </c>
      <c r="J1" s="2" t="s">
        <v>94</v>
      </c>
      <c r="K1" s="2" t="s">
        <v>95</v>
      </c>
    </row>
    <row r="2" spans="1:11" hidden="1">
      <c r="A2" s="2">
        <v>1942</v>
      </c>
      <c r="B2" s="3" t="s">
        <v>96</v>
      </c>
      <c r="C2" s="3" t="s">
        <v>96</v>
      </c>
      <c r="D2" s="3" t="s">
        <v>96</v>
      </c>
      <c r="E2" s="3" t="s">
        <v>96</v>
      </c>
      <c r="F2" s="3" t="s">
        <v>96</v>
      </c>
      <c r="G2" s="3" t="s">
        <v>96</v>
      </c>
      <c r="H2" s="3" t="s">
        <v>96</v>
      </c>
      <c r="I2" s="3" t="s">
        <v>96</v>
      </c>
      <c r="J2" s="3" t="s">
        <v>96</v>
      </c>
      <c r="K2" s="3" t="s">
        <v>96</v>
      </c>
    </row>
    <row r="3" spans="1:11" hidden="1">
      <c r="A3" s="2">
        <v>1943</v>
      </c>
      <c r="B3" s="3" t="s">
        <v>96</v>
      </c>
      <c r="C3" s="3" t="s">
        <v>96</v>
      </c>
      <c r="D3" s="3" t="s">
        <v>96</v>
      </c>
      <c r="E3" s="3" t="s">
        <v>96</v>
      </c>
      <c r="F3" s="3" t="s">
        <v>96</v>
      </c>
      <c r="G3" s="3" t="s">
        <v>96</v>
      </c>
      <c r="H3" s="3" t="s">
        <v>96</v>
      </c>
      <c r="I3" s="3" t="s">
        <v>96</v>
      </c>
      <c r="J3" s="3" t="s">
        <v>96</v>
      </c>
      <c r="K3" s="3" t="s">
        <v>96</v>
      </c>
    </row>
    <row r="4" spans="1:11" hidden="1">
      <c r="A4" s="2">
        <v>1944</v>
      </c>
      <c r="B4" s="3" t="s">
        <v>96</v>
      </c>
      <c r="C4" s="3" t="s">
        <v>96</v>
      </c>
      <c r="D4" s="3" t="s">
        <v>96</v>
      </c>
      <c r="E4" s="3" t="s">
        <v>96</v>
      </c>
      <c r="F4" s="3" t="s">
        <v>96</v>
      </c>
      <c r="G4" s="3" t="s">
        <v>96</v>
      </c>
      <c r="H4" s="3" t="s">
        <v>96</v>
      </c>
      <c r="I4" s="3" t="s">
        <v>96</v>
      </c>
      <c r="J4" s="3" t="s">
        <v>96</v>
      </c>
      <c r="K4" s="3" t="s">
        <v>96</v>
      </c>
    </row>
    <row r="5" spans="1:11" hidden="1">
      <c r="A5" s="2">
        <v>1945</v>
      </c>
      <c r="B5" s="3" t="s">
        <v>96</v>
      </c>
      <c r="C5" s="3" t="s">
        <v>96</v>
      </c>
      <c r="D5" s="3" t="s">
        <v>96</v>
      </c>
      <c r="E5" s="3" t="s">
        <v>96</v>
      </c>
      <c r="F5" s="3" t="s">
        <v>96</v>
      </c>
      <c r="G5" s="3" t="s">
        <v>96</v>
      </c>
      <c r="H5" s="3" t="s">
        <v>96</v>
      </c>
      <c r="I5" s="3" t="s">
        <v>96</v>
      </c>
      <c r="J5" s="3" t="s">
        <v>96</v>
      </c>
      <c r="K5" s="3" t="s">
        <v>96</v>
      </c>
    </row>
    <row r="6" spans="1:11" hidden="1">
      <c r="A6" s="2">
        <v>1946</v>
      </c>
      <c r="B6" s="3" t="s">
        <v>96</v>
      </c>
      <c r="C6" s="3" t="s">
        <v>96</v>
      </c>
      <c r="D6" s="3" t="s">
        <v>96</v>
      </c>
      <c r="E6" s="3" t="s">
        <v>96</v>
      </c>
      <c r="F6" s="3" t="s">
        <v>96</v>
      </c>
      <c r="G6" s="3" t="s">
        <v>96</v>
      </c>
      <c r="H6" s="3" t="s">
        <v>96</v>
      </c>
      <c r="I6" s="3" t="s">
        <v>96</v>
      </c>
      <c r="J6" s="3" t="s">
        <v>96</v>
      </c>
      <c r="K6" s="3" t="s">
        <v>96</v>
      </c>
    </row>
    <row r="7" spans="1:11" hidden="1">
      <c r="A7" s="2">
        <v>1947</v>
      </c>
      <c r="B7" s="3" t="s">
        <v>96</v>
      </c>
      <c r="C7" s="3" t="s">
        <v>96</v>
      </c>
      <c r="D7" s="3" t="s">
        <v>96</v>
      </c>
      <c r="E7" s="3" t="s">
        <v>96</v>
      </c>
      <c r="F7" s="3" t="s">
        <v>96</v>
      </c>
      <c r="G7" s="3" t="s">
        <v>96</v>
      </c>
      <c r="H7" s="3" t="s">
        <v>96</v>
      </c>
      <c r="I7" s="3" t="s">
        <v>96</v>
      </c>
      <c r="J7" s="3" t="s">
        <v>96</v>
      </c>
      <c r="K7" s="3" t="s">
        <v>96</v>
      </c>
    </row>
    <row r="8" spans="1:11" hidden="1">
      <c r="A8" s="2">
        <v>1948</v>
      </c>
      <c r="B8" s="3" t="s">
        <v>96</v>
      </c>
      <c r="C8" s="3" t="s">
        <v>96</v>
      </c>
      <c r="D8" s="3" t="s">
        <v>96</v>
      </c>
      <c r="E8" s="3" t="s">
        <v>96</v>
      </c>
      <c r="F8" s="3" t="s">
        <v>96</v>
      </c>
      <c r="G8" s="3" t="s">
        <v>96</v>
      </c>
      <c r="H8" s="3" t="s">
        <v>96</v>
      </c>
      <c r="I8" s="3" t="s">
        <v>96</v>
      </c>
      <c r="J8" s="3" t="s">
        <v>96</v>
      </c>
      <c r="K8" s="3" t="s">
        <v>96</v>
      </c>
    </row>
    <row r="9" spans="1:11" hidden="1">
      <c r="A9" s="2">
        <v>1949</v>
      </c>
      <c r="B9" s="3" t="s">
        <v>96</v>
      </c>
      <c r="C9" s="3" t="s">
        <v>96</v>
      </c>
      <c r="D9" s="3" t="s">
        <v>96</v>
      </c>
      <c r="E9" s="3" t="s">
        <v>96</v>
      </c>
      <c r="F9" s="3" t="s">
        <v>96</v>
      </c>
      <c r="G9" s="3" t="s">
        <v>96</v>
      </c>
      <c r="H9" s="3" t="s">
        <v>96</v>
      </c>
      <c r="I9" s="3" t="s">
        <v>96</v>
      </c>
      <c r="J9" s="3" t="s">
        <v>96</v>
      </c>
      <c r="K9" s="3" t="s">
        <v>96</v>
      </c>
    </row>
    <row r="10" spans="1:11" hidden="1">
      <c r="A10" s="2">
        <v>1950</v>
      </c>
      <c r="B10" s="3" t="s">
        <v>96</v>
      </c>
      <c r="C10" s="3" t="s">
        <v>96</v>
      </c>
      <c r="D10" s="3" t="s">
        <v>96</v>
      </c>
      <c r="E10" s="3" t="s">
        <v>96</v>
      </c>
      <c r="F10" s="3" t="s">
        <v>96</v>
      </c>
      <c r="G10" s="3" t="s">
        <v>96</v>
      </c>
      <c r="H10" s="3" t="s">
        <v>96</v>
      </c>
      <c r="I10" s="3" t="s">
        <v>96</v>
      </c>
      <c r="J10" s="3" t="s">
        <v>96</v>
      </c>
      <c r="K10" s="3" t="s">
        <v>96</v>
      </c>
    </row>
    <row r="11" spans="1:11">
      <c r="A11" s="12">
        <v>1951</v>
      </c>
      <c r="B11" s="13">
        <v>1.8114338679540101</v>
      </c>
      <c r="C11" s="13">
        <v>1.36518064530267</v>
      </c>
      <c r="D11" s="13">
        <v>0.91892742265133498</v>
      </c>
      <c r="E11" s="13">
        <v>0.47267419999999999</v>
      </c>
      <c r="F11" s="13">
        <v>2.64209773486648E-2</v>
      </c>
      <c r="G11" s="13">
        <v>2.64209773486648E-2</v>
      </c>
      <c r="H11" s="13">
        <v>2.64209773486648E-2</v>
      </c>
      <c r="I11" s="13">
        <v>2.64209773486648E-2</v>
      </c>
      <c r="J11" s="13">
        <v>2.64209773486648E-2</v>
      </c>
      <c r="K11" s="14">
        <v>2.64209773486648E-2</v>
      </c>
    </row>
    <row r="12" spans="1:11">
      <c r="A12" s="15">
        <v>1952</v>
      </c>
      <c r="B12" s="16">
        <v>0.29432025637169201</v>
      </c>
      <c r="C12" s="16">
        <v>0.37682123758112801</v>
      </c>
      <c r="D12" s="16">
        <v>0.45932221879056401</v>
      </c>
      <c r="E12" s="16">
        <v>0.54182319999999995</v>
      </c>
      <c r="F12" s="16">
        <v>0.624324181209436</v>
      </c>
      <c r="G12" s="16">
        <v>0.624324181209436</v>
      </c>
      <c r="H12" s="16">
        <v>0.624324181209436</v>
      </c>
      <c r="I12" s="16">
        <v>0.624324181209436</v>
      </c>
      <c r="J12" s="16">
        <v>0.624324181209436</v>
      </c>
      <c r="K12" s="17">
        <v>0.624324181209436</v>
      </c>
    </row>
    <row r="13" spans="1:11">
      <c r="A13" s="15">
        <v>1953</v>
      </c>
      <c r="B13" s="16">
        <v>-1.0103308364544299</v>
      </c>
      <c r="C13" s="16">
        <v>-0.47325342430295397</v>
      </c>
      <c r="D13" s="16">
        <v>6.3823987848523403E-2</v>
      </c>
      <c r="E13" s="16">
        <v>0.60090140000000003</v>
      </c>
      <c r="F13" s="16">
        <v>1.13797881215148</v>
      </c>
      <c r="G13" s="16">
        <v>1.13797881215148</v>
      </c>
      <c r="H13" s="16">
        <v>1.13797881215148</v>
      </c>
      <c r="I13" s="16">
        <v>1.13797881215148</v>
      </c>
      <c r="J13" s="16">
        <v>1.13797881215148</v>
      </c>
      <c r="K13" s="17">
        <v>1.13797881215148</v>
      </c>
    </row>
    <row r="14" spans="1:11">
      <c r="A14" s="15">
        <v>1954</v>
      </c>
      <c r="B14" s="16">
        <v>1.84279892760846</v>
      </c>
      <c r="C14" s="16">
        <v>1.44748658507231</v>
      </c>
      <c r="D14" s="16">
        <v>1.05217424253615</v>
      </c>
      <c r="E14" s="16">
        <v>0.6568619</v>
      </c>
      <c r="F14" s="16">
        <v>0.26154955746384601</v>
      </c>
      <c r="G14" s="16">
        <v>0.26154955746384601</v>
      </c>
      <c r="H14" s="16">
        <v>0.26154955746384601</v>
      </c>
      <c r="I14" s="16">
        <v>0.26154955746384601</v>
      </c>
      <c r="J14" s="16">
        <v>0.26154955746384601</v>
      </c>
      <c r="K14" s="17">
        <v>0.26154955746384601</v>
      </c>
    </row>
    <row r="15" spans="1:11">
      <c r="A15" s="15">
        <v>1955</v>
      </c>
      <c r="B15" s="16">
        <v>2.5272019230068401</v>
      </c>
      <c r="C15" s="16">
        <v>1.92502784867123</v>
      </c>
      <c r="D15" s="16">
        <v>1.3228537743356099</v>
      </c>
      <c r="E15" s="16">
        <v>0.72067970000000003</v>
      </c>
      <c r="F15" s="16">
        <v>0.11850562566438599</v>
      </c>
      <c r="G15" s="16">
        <v>0.11850562566438599</v>
      </c>
      <c r="H15" s="16">
        <v>0.11850562566438599</v>
      </c>
      <c r="I15" s="16">
        <v>0.11850562566438599</v>
      </c>
      <c r="J15" s="16">
        <v>0.11850562566438599</v>
      </c>
      <c r="K15" s="17">
        <v>0.11850562566438599</v>
      </c>
    </row>
    <row r="16" spans="1:11">
      <c r="A16" s="15">
        <v>1956</v>
      </c>
      <c r="B16" s="16">
        <v>0.72109885552892505</v>
      </c>
      <c r="C16" s="16">
        <v>0.73774190368595005</v>
      </c>
      <c r="D16" s="16">
        <v>0.75438495184297505</v>
      </c>
      <c r="E16" s="16">
        <v>0.77102800000000005</v>
      </c>
      <c r="F16" s="16">
        <v>0.78767104815702504</v>
      </c>
      <c r="G16" s="16">
        <v>0.78767104815702504</v>
      </c>
      <c r="H16" s="16">
        <v>0.78767104815702504</v>
      </c>
      <c r="I16" s="16">
        <v>0.78767104815702504</v>
      </c>
      <c r="J16" s="16">
        <v>0.78767104815702504</v>
      </c>
      <c r="K16" s="17">
        <v>0.78767104815702504</v>
      </c>
    </row>
    <row r="17" spans="1:11">
      <c r="A17" s="15">
        <v>1957</v>
      </c>
      <c r="B17" s="16">
        <v>5.6476992214716797E-2</v>
      </c>
      <c r="C17" s="16">
        <v>0.30231409480981097</v>
      </c>
      <c r="D17" s="16">
        <v>0.54815119740490603</v>
      </c>
      <c r="E17" s="16">
        <v>0.79398829999999998</v>
      </c>
      <c r="F17" s="16">
        <v>1.0398254025950899</v>
      </c>
      <c r="G17" s="16">
        <v>1.0398254025950899</v>
      </c>
      <c r="H17" s="16">
        <v>1.0398254025950899</v>
      </c>
      <c r="I17" s="16">
        <v>1.0398254025950899</v>
      </c>
      <c r="J17" s="16">
        <v>1.0398254025950899</v>
      </c>
      <c r="K17" s="17">
        <v>1.0398254025950899</v>
      </c>
    </row>
    <row r="18" spans="1:11">
      <c r="A18" s="15">
        <v>1958</v>
      </c>
      <c r="B18" s="16">
        <v>1.3647910658839999</v>
      </c>
      <c r="C18" s="16">
        <v>1.17758081058933</v>
      </c>
      <c r="D18" s="16">
        <v>0.990370555294667</v>
      </c>
      <c r="E18" s="16">
        <v>0.80316030000000005</v>
      </c>
      <c r="F18" s="16">
        <v>0.61595004470533299</v>
      </c>
      <c r="G18" s="16">
        <v>0.61595004470533299</v>
      </c>
      <c r="H18" s="16">
        <v>0.61595004470533299</v>
      </c>
      <c r="I18" s="16">
        <v>0.61595004470533299</v>
      </c>
      <c r="J18" s="16">
        <v>0.61595004470533299</v>
      </c>
      <c r="K18" s="17">
        <v>0.61595004470533299</v>
      </c>
    </row>
    <row r="19" spans="1:11">
      <c r="A19" s="15">
        <v>1959</v>
      </c>
      <c r="B19" s="16">
        <v>0.48029617911206701</v>
      </c>
      <c r="C19" s="16">
        <v>0.59187211940804496</v>
      </c>
      <c r="D19" s="16">
        <v>0.70344805970402202</v>
      </c>
      <c r="E19" s="16">
        <v>0.81502399999999997</v>
      </c>
      <c r="F19" s="16">
        <v>0.92659994029597803</v>
      </c>
      <c r="G19" s="16">
        <v>0.92659994029597803</v>
      </c>
      <c r="H19" s="16">
        <v>0.92659994029597803</v>
      </c>
      <c r="I19" s="16">
        <v>0.92659994029597803</v>
      </c>
      <c r="J19" s="16">
        <v>0.92659994029597803</v>
      </c>
      <c r="K19" s="17">
        <v>0.92659994029597803</v>
      </c>
    </row>
    <row r="20" spans="1:11">
      <c r="A20" s="15">
        <v>1960</v>
      </c>
      <c r="B20" s="16">
        <v>0.72762399742888695</v>
      </c>
      <c r="C20" s="16">
        <v>0.76224833161925798</v>
      </c>
      <c r="D20" s="16">
        <v>0.79687266580962901</v>
      </c>
      <c r="E20" s="16">
        <v>0.83149700000000004</v>
      </c>
      <c r="F20" s="16">
        <v>0.86612133419037096</v>
      </c>
      <c r="G20" s="16">
        <v>0.86612133419037096</v>
      </c>
      <c r="H20" s="16">
        <v>0.86612133419037096</v>
      </c>
      <c r="I20" s="16">
        <v>0.86612133419037096</v>
      </c>
      <c r="J20" s="16">
        <v>0.86612133419037096</v>
      </c>
      <c r="K20" s="17">
        <v>0.86612133419037096</v>
      </c>
    </row>
    <row r="21" spans="1:11" ht="15" thickBot="1">
      <c r="A21" s="18">
        <v>1961</v>
      </c>
      <c r="B21" s="19">
        <v>0.92531735790157899</v>
      </c>
      <c r="C21" s="19">
        <v>0.90513613860105202</v>
      </c>
      <c r="D21" s="19">
        <v>0.88495491930052606</v>
      </c>
      <c r="E21" s="19">
        <v>0.86477369999999998</v>
      </c>
      <c r="F21" s="19">
        <v>0.84459248069947401</v>
      </c>
      <c r="G21" s="19">
        <v>0.84459248069947401</v>
      </c>
      <c r="H21" s="19">
        <v>0.84459248069947401</v>
      </c>
      <c r="I21" s="19">
        <v>0.84459248069947401</v>
      </c>
      <c r="J21" s="19">
        <v>0.84459248069947401</v>
      </c>
      <c r="K21" s="20">
        <v>0.84459248069947401</v>
      </c>
    </row>
    <row r="22" spans="1:11" hidden="1">
      <c r="A22" s="2">
        <v>1962</v>
      </c>
      <c r="B22" s="4">
        <v>0.98632552656783901</v>
      </c>
      <c r="C22" s="4">
        <v>0.96493781771189202</v>
      </c>
      <c r="D22" s="4">
        <v>0.94355010885594603</v>
      </c>
      <c r="E22" s="4">
        <v>0.92216240000000005</v>
      </c>
      <c r="F22" s="4">
        <v>0.90077469114405395</v>
      </c>
      <c r="G22" s="4">
        <v>0.90077469114405395</v>
      </c>
      <c r="H22" s="4">
        <v>0.90077469114405395</v>
      </c>
      <c r="I22" s="4">
        <v>0.90077469114405395</v>
      </c>
      <c r="J22" s="4">
        <v>0.90077469114405395</v>
      </c>
      <c r="K22" s="4">
        <v>0.90077469114405395</v>
      </c>
    </row>
    <row r="23" spans="1:11" hidden="1">
      <c r="A23" s="2">
        <v>1963</v>
      </c>
      <c r="B23" s="4">
        <v>1.2372763039122201</v>
      </c>
      <c r="C23" s="4">
        <v>1.1610262026081499</v>
      </c>
      <c r="D23" s="4">
        <v>1.08477610130407</v>
      </c>
      <c r="E23" s="4">
        <v>1.008526</v>
      </c>
      <c r="F23" s="4">
        <v>0.93227589869592697</v>
      </c>
      <c r="G23" s="4">
        <v>0.93227589869592697</v>
      </c>
      <c r="H23" s="4">
        <v>0.93227589869592697</v>
      </c>
      <c r="I23" s="4">
        <v>0.93227589869592697</v>
      </c>
      <c r="J23" s="4">
        <v>0.93227589869592697</v>
      </c>
      <c r="K23" s="4">
        <v>0.93227589869592697</v>
      </c>
    </row>
    <row r="24" spans="1:11" hidden="1">
      <c r="A24" s="2">
        <v>1964</v>
      </c>
      <c r="B24" s="4">
        <v>1.3712452272228099</v>
      </c>
      <c r="C24" s="4">
        <v>1.29032281814854</v>
      </c>
      <c r="D24" s="4">
        <v>1.20940040907427</v>
      </c>
      <c r="E24" s="4">
        <v>1.1284780000000001</v>
      </c>
      <c r="F24" s="4">
        <v>1.0475555909257299</v>
      </c>
      <c r="G24" s="4">
        <v>1.0475555909257299</v>
      </c>
      <c r="H24" s="4">
        <v>1.0475555909257299</v>
      </c>
      <c r="I24" s="4">
        <v>1.0475555909257299</v>
      </c>
      <c r="J24" s="4">
        <v>1.0475555909257299</v>
      </c>
      <c r="K24" s="4">
        <v>1.0475555909257299</v>
      </c>
    </row>
    <row r="25" spans="1:11" hidden="1">
      <c r="A25" s="2">
        <v>1965</v>
      </c>
      <c r="B25" s="4">
        <v>0.74509525597625104</v>
      </c>
      <c r="C25" s="4">
        <v>0.92508783731749999</v>
      </c>
      <c r="D25" s="4">
        <v>1.10508041865875</v>
      </c>
      <c r="E25" s="4">
        <v>1.2850729999999999</v>
      </c>
      <c r="F25" s="4">
        <v>1.4650655813412501</v>
      </c>
      <c r="G25" s="4">
        <v>1.4650655813412501</v>
      </c>
      <c r="H25" s="4">
        <v>1.4650655813412501</v>
      </c>
      <c r="I25" s="4">
        <v>1.4650655813412501</v>
      </c>
      <c r="J25" s="4">
        <v>1.4650655813412501</v>
      </c>
      <c r="K25" s="4">
        <v>1.4650655813412501</v>
      </c>
    </row>
    <row r="26" spans="1:11" hidden="1">
      <c r="A26" s="2">
        <v>1966</v>
      </c>
      <c r="B26" s="4">
        <v>1.97889065750337</v>
      </c>
      <c r="C26" s="4">
        <v>1.8131841050022499</v>
      </c>
      <c r="D26" s="4">
        <v>1.64747755250112</v>
      </c>
      <c r="E26" s="4">
        <v>1.4817709999999999</v>
      </c>
      <c r="F26" s="4">
        <v>1.3160644474988801</v>
      </c>
      <c r="G26" s="4">
        <v>1.3160644474988801</v>
      </c>
      <c r="H26" s="4">
        <v>1.3160644474988801</v>
      </c>
      <c r="I26" s="4">
        <v>1.3160644474988801</v>
      </c>
      <c r="J26" s="4">
        <v>1.3160644474988801</v>
      </c>
      <c r="K26" s="4">
        <v>1.3160644474988801</v>
      </c>
    </row>
    <row r="27" spans="1:11" hidden="1">
      <c r="A27" s="2">
        <v>1967</v>
      </c>
      <c r="B27" s="4">
        <v>2.6545508807092699</v>
      </c>
      <c r="C27" s="4">
        <v>2.3451265871395099</v>
      </c>
      <c r="D27" s="4">
        <v>2.0357022935697602</v>
      </c>
      <c r="E27" s="4">
        <v>1.726278</v>
      </c>
      <c r="F27" s="4">
        <v>1.41685370643024</v>
      </c>
      <c r="G27" s="4">
        <v>1.41685370643024</v>
      </c>
      <c r="H27" s="4">
        <v>1.41685370643024</v>
      </c>
      <c r="I27" s="4">
        <v>1.41685370643024</v>
      </c>
      <c r="J27" s="4">
        <v>1.41685370643024</v>
      </c>
      <c r="K27" s="4">
        <v>1.41685370643024</v>
      </c>
    </row>
    <row r="28" spans="1:11" hidden="1">
      <c r="A28" s="2">
        <v>1968</v>
      </c>
      <c r="B28" s="4">
        <v>2.1978017920332902</v>
      </c>
      <c r="C28" s="4">
        <v>2.0252011946888602</v>
      </c>
      <c r="D28" s="4">
        <v>1.8526005973444299</v>
      </c>
      <c r="E28" s="4">
        <v>1.68</v>
      </c>
      <c r="F28" s="4">
        <v>1.5073994026555699</v>
      </c>
      <c r="G28" s="4">
        <v>1.5073994026555699</v>
      </c>
      <c r="H28" s="4">
        <v>1.5073994026555699</v>
      </c>
      <c r="I28" s="4">
        <v>1.5073994026555699</v>
      </c>
      <c r="J28" s="4">
        <v>1.5073994026555699</v>
      </c>
      <c r="K28" s="4">
        <v>1.5073994026555699</v>
      </c>
    </row>
    <row r="29" spans="1:11" hidden="1">
      <c r="A29" s="2">
        <v>1969</v>
      </c>
      <c r="B29" s="4">
        <v>3.0206970414287602</v>
      </c>
      <c r="C29" s="4">
        <v>2.8871313609525102</v>
      </c>
      <c r="D29" s="4">
        <v>2.7535656804762501</v>
      </c>
      <c r="E29" s="4">
        <v>2.62</v>
      </c>
      <c r="F29" s="4">
        <v>2.4864343195237502</v>
      </c>
      <c r="G29" s="4">
        <v>2.4864343195237502</v>
      </c>
      <c r="H29" s="4">
        <v>2.4864343195237502</v>
      </c>
      <c r="I29" s="4">
        <v>2.4864343195237502</v>
      </c>
      <c r="J29" s="4">
        <v>2.4864343195237502</v>
      </c>
      <c r="K29" s="4">
        <v>2.4864343195237502</v>
      </c>
    </row>
    <row r="30" spans="1:11" hidden="1">
      <c r="A30" s="2">
        <v>1970</v>
      </c>
      <c r="B30" s="4">
        <v>2.9850746268656798</v>
      </c>
      <c r="C30" s="4">
        <v>2.8833830845771198</v>
      </c>
      <c r="D30" s="4">
        <v>2.7816915422885602</v>
      </c>
      <c r="E30" s="4">
        <v>2.68</v>
      </c>
      <c r="F30" s="4">
        <v>2.5783084577114401</v>
      </c>
      <c r="G30" s="4">
        <v>2.5783084577114401</v>
      </c>
      <c r="H30" s="4">
        <v>2.5783084577114401</v>
      </c>
      <c r="I30" s="4">
        <v>2.5783084577114401</v>
      </c>
      <c r="J30" s="4">
        <v>2.5783084577114401</v>
      </c>
      <c r="K30" s="4">
        <v>2.5783084577114401</v>
      </c>
    </row>
    <row r="31" spans="1:11" hidden="1">
      <c r="A31" s="2">
        <v>1971</v>
      </c>
      <c r="B31" s="4">
        <v>3.4163701067615699</v>
      </c>
      <c r="C31" s="4">
        <v>3.3109134045077102</v>
      </c>
      <c r="D31" s="4">
        <v>3.2054567022538598</v>
      </c>
      <c r="E31" s="4">
        <v>3.1</v>
      </c>
      <c r="F31" s="4">
        <v>2.9945432977461399</v>
      </c>
      <c r="G31" s="4">
        <v>2.9945432977461399</v>
      </c>
      <c r="H31" s="4">
        <v>2.9945432977461399</v>
      </c>
      <c r="I31" s="4">
        <v>2.9945432977461399</v>
      </c>
      <c r="J31" s="4">
        <v>2.9945432977461399</v>
      </c>
      <c r="K31" s="4">
        <v>2.9945432977461399</v>
      </c>
    </row>
    <row r="32" spans="1:11" hidden="1">
      <c r="A32" s="2">
        <v>1972</v>
      </c>
      <c r="B32" s="4">
        <v>3.3857729138166999</v>
      </c>
      <c r="C32" s="4">
        <v>3.4205152758778001</v>
      </c>
      <c r="D32" s="4">
        <v>3.4552576379389</v>
      </c>
      <c r="E32" s="4">
        <v>3.49</v>
      </c>
      <c r="F32" s="4">
        <v>3.5247423620611</v>
      </c>
      <c r="G32" s="4">
        <v>3.5247423620611</v>
      </c>
      <c r="H32" s="4">
        <v>3.5247423620611</v>
      </c>
      <c r="I32" s="4">
        <v>3.5247423620611</v>
      </c>
      <c r="J32" s="4">
        <v>3.5247423620611</v>
      </c>
      <c r="K32" s="4">
        <v>3.5247423620611</v>
      </c>
    </row>
    <row r="33" spans="1:11" hidden="1">
      <c r="A33" s="2">
        <v>1973</v>
      </c>
      <c r="B33" s="4">
        <v>3.7723362011912802</v>
      </c>
      <c r="C33" s="4">
        <v>3.8215574674608601</v>
      </c>
      <c r="D33" s="4">
        <v>3.8707787337304298</v>
      </c>
      <c r="E33" s="4">
        <v>3.92</v>
      </c>
      <c r="F33" s="4">
        <v>3.9692212662695701</v>
      </c>
      <c r="G33" s="4">
        <v>3.9692212662695701</v>
      </c>
      <c r="H33" s="4">
        <v>3.9692212662695701</v>
      </c>
      <c r="I33" s="4">
        <v>3.9692212662695701</v>
      </c>
      <c r="J33" s="4">
        <v>3.9692212662695701</v>
      </c>
      <c r="K33" s="4">
        <v>3.9692212662695701</v>
      </c>
    </row>
    <row r="34" spans="1:11" hidden="1">
      <c r="A34" s="2">
        <v>1974</v>
      </c>
      <c r="B34" s="4">
        <v>5.6125528062764198</v>
      </c>
      <c r="C34" s="4">
        <v>5.3717018708509396</v>
      </c>
      <c r="D34" s="4">
        <v>5.1308509354254701</v>
      </c>
      <c r="E34" s="4">
        <v>4.8899999999999997</v>
      </c>
      <c r="F34" s="4">
        <v>4.6491490645745301</v>
      </c>
      <c r="G34" s="4">
        <v>4.6491490645745301</v>
      </c>
      <c r="H34" s="4">
        <v>4.6491490645745301</v>
      </c>
      <c r="I34" s="4">
        <v>4.6491490645745301</v>
      </c>
      <c r="J34" s="4">
        <v>4.6491490645745301</v>
      </c>
      <c r="K34" s="4">
        <v>4.6491490645745301</v>
      </c>
    </row>
    <row r="35" spans="1:11" hidden="1">
      <c r="A35" s="2">
        <v>1975</v>
      </c>
      <c r="B35" s="4">
        <v>5.5917480998914302</v>
      </c>
      <c r="C35" s="4">
        <v>5.4278320665942799</v>
      </c>
      <c r="D35" s="4">
        <v>5.2639160332971402</v>
      </c>
      <c r="E35" s="4">
        <v>5.0999999999999996</v>
      </c>
      <c r="F35" s="4">
        <v>4.93608396670286</v>
      </c>
      <c r="G35" s="4">
        <v>4.93608396670286</v>
      </c>
      <c r="H35" s="4">
        <v>4.93608396670286</v>
      </c>
      <c r="I35" s="4">
        <v>4.93608396670286</v>
      </c>
      <c r="J35" s="4">
        <v>4.93608396670286</v>
      </c>
      <c r="K35" s="4">
        <v>4.93608396670286</v>
      </c>
    </row>
    <row r="36" spans="1:11" hidden="1">
      <c r="A36" s="2">
        <v>1976</v>
      </c>
      <c r="B36" s="4">
        <v>6.0549777117384904</v>
      </c>
      <c r="C36" s="4">
        <v>5.5033184744923203</v>
      </c>
      <c r="D36" s="4">
        <v>4.9516592372461599</v>
      </c>
      <c r="E36" s="4">
        <v>4.4000000000000004</v>
      </c>
      <c r="F36" s="4">
        <v>3.84834076275384</v>
      </c>
      <c r="G36" s="4">
        <v>3.84834076275384</v>
      </c>
      <c r="H36" s="4">
        <v>3.84834076275384</v>
      </c>
      <c r="I36" s="4">
        <v>3.84834076275384</v>
      </c>
      <c r="J36" s="4">
        <v>3.84834076275384</v>
      </c>
      <c r="K36" s="4">
        <v>3.84834076275384</v>
      </c>
    </row>
    <row r="37" spans="1:11" hidden="1">
      <c r="A37" s="2" t="s">
        <v>97</v>
      </c>
      <c r="B37" s="4">
        <v>1.4372163388804999</v>
      </c>
      <c r="C37" s="4">
        <v>2.4577442259203299</v>
      </c>
      <c r="D37" s="4">
        <v>3.4782721129601701</v>
      </c>
      <c r="E37" s="4">
        <v>4.4988000000000001</v>
      </c>
      <c r="F37" s="4">
        <v>5.5193278870398297</v>
      </c>
      <c r="G37" s="4">
        <v>5.5193278870398297</v>
      </c>
      <c r="H37" s="4">
        <v>5.5193278870398297</v>
      </c>
      <c r="I37" s="4">
        <v>5.5193278870398297</v>
      </c>
      <c r="J37" s="4">
        <v>5.5193278870398297</v>
      </c>
      <c r="K37" s="4">
        <v>5.5193278870398297</v>
      </c>
    </row>
    <row r="38" spans="1:11" hidden="1">
      <c r="A38" s="2">
        <v>1977</v>
      </c>
      <c r="B38" s="4">
        <v>5.8988764044943798</v>
      </c>
      <c r="C38" s="4">
        <v>5.5492509363295897</v>
      </c>
      <c r="D38" s="4">
        <v>5.1996254681647898</v>
      </c>
      <c r="E38" s="4">
        <v>4.8499999999999996</v>
      </c>
      <c r="F38" s="4">
        <v>4.5003745318352104</v>
      </c>
      <c r="G38" s="4">
        <v>4.5003745318352104</v>
      </c>
      <c r="H38" s="4">
        <v>4.5003745318352104</v>
      </c>
      <c r="I38" s="4">
        <v>4.5003745318352104</v>
      </c>
      <c r="J38" s="4">
        <v>4.5003745318352104</v>
      </c>
      <c r="K38" s="4">
        <v>4.5003745318352104</v>
      </c>
    </row>
    <row r="39" spans="1:11" hidden="1">
      <c r="A39" s="2">
        <v>1978</v>
      </c>
      <c r="B39" s="4">
        <v>6.9055374592833703</v>
      </c>
      <c r="C39" s="4">
        <v>6.41035830618892</v>
      </c>
      <c r="D39" s="4">
        <v>5.91517915309446</v>
      </c>
      <c r="E39" s="4">
        <v>5.42</v>
      </c>
      <c r="F39" s="4">
        <v>4.9248208469055399</v>
      </c>
      <c r="G39" s="4">
        <v>4.9248208469055399</v>
      </c>
      <c r="H39" s="4">
        <v>4.9248208469055399</v>
      </c>
      <c r="I39" s="4">
        <v>4.9248208469055399</v>
      </c>
      <c r="J39" s="4">
        <v>4.9248208469055399</v>
      </c>
      <c r="K39" s="4">
        <v>4.9248208469055399</v>
      </c>
    </row>
    <row r="40" spans="1:11" hidden="1">
      <c r="A40" s="2">
        <v>1979</v>
      </c>
      <c r="B40" s="4">
        <v>8.0250596658711295</v>
      </c>
      <c r="C40" s="4">
        <v>7.5900397772474202</v>
      </c>
      <c r="D40" s="4">
        <v>7.15501988862371</v>
      </c>
      <c r="E40" s="4">
        <v>6.72</v>
      </c>
      <c r="F40" s="4">
        <v>6.2849801113762904</v>
      </c>
      <c r="G40" s="4">
        <v>6.2849801113762904</v>
      </c>
      <c r="H40" s="4">
        <v>6.2849801113762904</v>
      </c>
      <c r="I40" s="4">
        <v>6.2849801113762904</v>
      </c>
      <c r="J40" s="4">
        <v>6.2849801113762904</v>
      </c>
      <c r="K40" s="4">
        <v>6.2849801113762904</v>
      </c>
    </row>
    <row r="41" spans="1:11" hidden="1">
      <c r="A41" s="2">
        <v>1980</v>
      </c>
      <c r="B41" s="4">
        <v>8.9339545080844101</v>
      </c>
      <c r="C41" s="4">
        <v>8.19596967205627</v>
      </c>
      <c r="D41" s="4">
        <v>7.4579848360281398</v>
      </c>
      <c r="E41" s="4">
        <v>6.72</v>
      </c>
      <c r="F41" s="4">
        <v>5.9820151639718597</v>
      </c>
      <c r="G41" s="4">
        <v>5.9820151639718597</v>
      </c>
      <c r="H41" s="4">
        <v>5.9820151639718597</v>
      </c>
      <c r="I41" s="4">
        <v>5.9820151639718597</v>
      </c>
      <c r="J41" s="4">
        <v>5.9820151639718597</v>
      </c>
      <c r="K41" s="4">
        <v>5.9820151639718597</v>
      </c>
    </row>
    <row r="42" spans="1:11" hidden="1">
      <c r="A42" s="2">
        <v>1981</v>
      </c>
      <c r="B42" s="4">
        <v>7.8028747433264796</v>
      </c>
      <c r="C42" s="4">
        <v>7.6085831622176601</v>
      </c>
      <c r="D42" s="4">
        <v>7.4142915811088299</v>
      </c>
      <c r="E42" s="4">
        <v>7.22</v>
      </c>
      <c r="F42" s="4">
        <v>7.0257084188911696</v>
      </c>
      <c r="G42" s="4">
        <v>7.0257084188911696</v>
      </c>
      <c r="H42" s="4">
        <v>7.0257084188911696</v>
      </c>
      <c r="I42" s="4">
        <v>7.0257084188911696</v>
      </c>
      <c r="J42" s="4">
        <v>7.0257084188911696</v>
      </c>
      <c r="K42" s="4">
        <v>7.0257084188911696</v>
      </c>
    </row>
    <row r="43" spans="1:11" hidden="1">
      <c r="A43" s="2">
        <v>1982</v>
      </c>
      <c r="B43" s="4">
        <v>5.8739255014326597</v>
      </c>
      <c r="C43" s="4">
        <v>6.0392836676217803</v>
      </c>
      <c r="D43" s="4">
        <v>6.2046418338108902</v>
      </c>
      <c r="E43" s="4">
        <v>6.37</v>
      </c>
      <c r="F43" s="4">
        <v>6.53535816618911</v>
      </c>
      <c r="G43" s="4">
        <v>6.53535816618911</v>
      </c>
      <c r="H43" s="4">
        <v>6.53535816618911</v>
      </c>
      <c r="I43" s="4">
        <v>6.53535816618911</v>
      </c>
      <c r="J43" s="4">
        <v>6.53535816618911</v>
      </c>
      <c r="K43" s="4">
        <v>6.53535816618911</v>
      </c>
    </row>
    <row r="44" spans="1:11" hidden="1">
      <c r="A44" s="2">
        <v>1983</v>
      </c>
      <c r="B44" s="4">
        <v>4.9493554327808598</v>
      </c>
      <c r="C44" s="4">
        <v>5.37623695518724</v>
      </c>
      <c r="D44" s="4">
        <v>5.8031184775936202</v>
      </c>
      <c r="E44" s="4">
        <v>6.23</v>
      </c>
      <c r="F44" s="4">
        <v>6.6568815224063798</v>
      </c>
      <c r="G44" s="4">
        <v>6.6568815224063798</v>
      </c>
      <c r="H44" s="4">
        <v>6.6568815224063798</v>
      </c>
      <c r="I44" s="4">
        <v>6.6568815224063798</v>
      </c>
      <c r="J44" s="4">
        <v>6.6568815224063798</v>
      </c>
      <c r="K44" s="4">
        <v>6.6568815224063798</v>
      </c>
    </row>
    <row r="45" spans="1:11" hidden="1">
      <c r="A45" s="2">
        <v>1984</v>
      </c>
      <c r="B45" s="4">
        <v>4.7459893048128503</v>
      </c>
      <c r="C45" s="4">
        <v>5.04732620320857</v>
      </c>
      <c r="D45" s="4">
        <v>5.3486631016042798</v>
      </c>
      <c r="E45" s="4">
        <v>5.65</v>
      </c>
      <c r="F45" s="4">
        <v>5.95133689839572</v>
      </c>
      <c r="G45" s="4">
        <v>5.95133689839572</v>
      </c>
      <c r="H45" s="4">
        <v>5.95133689839572</v>
      </c>
      <c r="I45" s="4">
        <v>5.95133689839572</v>
      </c>
      <c r="J45" s="4">
        <v>5.95133689839572</v>
      </c>
      <c r="K45" s="4">
        <v>5.95133689839572</v>
      </c>
    </row>
    <row r="46" spans="1:11" hidden="1">
      <c r="A46" s="2">
        <v>1985</v>
      </c>
      <c r="B46" s="4">
        <v>4.2132416165090198</v>
      </c>
      <c r="C46" s="4">
        <v>4.5754944110060203</v>
      </c>
      <c r="D46" s="4">
        <v>4.9377472055030101</v>
      </c>
      <c r="E46" s="4">
        <v>5.3</v>
      </c>
      <c r="F46" s="4">
        <v>5.6622527944969896</v>
      </c>
      <c r="G46" s="4">
        <v>5.6622527944969896</v>
      </c>
      <c r="H46" s="4">
        <v>5.6622527944969896</v>
      </c>
      <c r="I46" s="4">
        <v>5.6622527944969896</v>
      </c>
      <c r="J46" s="4">
        <v>5.6622527944969896</v>
      </c>
      <c r="K46" s="4">
        <v>5.6622527944969896</v>
      </c>
    </row>
    <row r="47" spans="1:11" hidden="1">
      <c r="A47" s="2">
        <v>1986</v>
      </c>
      <c r="B47" s="4">
        <v>2.61551874455099</v>
      </c>
      <c r="C47" s="4">
        <v>3.31701249636733</v>
      </c>
      <c r="D47" s="4">
        <v>4.0185062481836598</v>
      </c>
      <c r="E47" s="4">
        <v>4.72</v>
      </c>
      <c r="F47" s="4">
        <v>5.4214937518163397</v>
      </c>
      <c r="G47" s="4">
        <v>5.4214937518163397</v>
      </c>
      <c r="H47" s="4">
        <v>5.4214937518163397</v>
      </c>
      <c r="I47" s="4">
        <v>5.4214937518163397</v>
      </c>
      <c r="J47" s="4">
        <v>5.4214937518163397</v>
      </c>
      <c r="K47" s="4">
        <v>5.4214937518163397</v>
      </c>
    </row>
    <row r="48" spans="1:11" hidden="1">
      <c r="A48" s="2">
        <v>1987</v>
      </c>
      <c r="B48" s="4">
        <v>4.14201183431953</v>
      </c>
      <c r="C48" s="4">
        <v>4.4546745562130203</v>
      </c>
      <c r="D48" s="4">
        <v>4.7673372781065098</v>
      </c>
      <c r="E48" s="4">
        <v>5.08</v>
      </c>
      <c r="F48" s="4">
        <v>5.3926627218934904</v>
      </c>
      <c r="G48" s="4">
        <v>5.3926627218934904</v>
      </c>
      <c r="H48" s="4">
        <v>5.3926627218934904</v>
      </c>
      <c r="I48" s="4">
        <v>5.3926627218934904</v>
      </c>
      <c r="J48" s="4">
        <v>5.3926627218934904</v>
      </c>
      <c r="K48" s="4">
        <v>5.3926627218934904</v>
      </c>
    </row>
    <row r="49" spans="1:11" hidden="1">
      <c r="A49" s="2">
        <v>1988</v>
      </c>
      <c r="B49" s="4">
        <v>4.1837571780147602</v>
      </c>
      <c r="C49" s="4">
        <v>4.2958381186765102</v>
      </c>
      <c r="D49" s="4">
        <v>4.4079190593382496</v>
      </c>
      <c r="E49" s="4">
        <v>4.5199999999999996</v>
      </c>
      <c r="F49" s="4">
        <v>4.6320809406617496</v>
      </c>
      <c r="G49" s="4">
        <v>4.6320809406617496</v>
      </c>
      <c r="H49" s="4">
        <v>4.6320809406617496</v>
      </c>
      <c r="I49" s="4">
        <v>4.6320809406617496</v>
      </c>
      <c r="J49" s="4">
        <v>4.6320809406617496</v>
      </c>
      <c r="K49" s="4">
        <v>4.6320809406617496</v>
      </c>
    </row>
    <row r="50" spans="1:11" hidden="1">
      <c r="A50" s="2">
        <v>1989</v>
      </c>
      <c r="B50" s="4">
        <v>4.3205027494108501</v>
      </c>
      <c r="C50" s="4">
        <v>4.2570018329405697</v>
      </c>
      <c r="D50" s="4">
        <v>4.1935009164702803</v>
      </c>
      <c r="E50" s="4">
        <v>4.13</v>
      </c>
      <c r="F50" s="4">
        <v>4.0664990835297203</v>
      </c>
      <c r="G50" s="4">
        <v>4.0664990835297203</v>
      </c>
      <c r="H50" s="4">
        <v>4.0664990835297203</v>
      </c>
      <c r="I50" s="4">
        <v>4.0664990835297203</v>
      </c>
      <c r="J50" s="4">
        <v>4.0664990835297203</v>
      </c>
      <c r="K50" s="4">
        <v>4.0664990835297203</v>
      </c>
    </row>
    <row r="51" spans="1:11" hidden="1">
      <c r="A51" s="2">
        <v>1990</v>
      </c>
      <c r="B51" s="4">
        <v>4.3839758125472397</v>
      </c>
      <c r="C51" s="4">
        <v>4.2526505416981601</v>
      </c>
      <c r="D51" s="4">
        <v>4.1213252708490797</v>
      </c>
      <c r="E51" s="4">
        <v>3.99</v>
      </c>
      <c r="F51" s="4">
        <v>3.8586747291509198</v>
      </c>
      <c r="G51" s="4">
        <v>3.8586747291509198</v>
      </c>
      <c r="H51" s="4">
        <v>3.8586747291509198</v>
      </c>
      <c r="I51" s="4">
        <v>3.8586747291509198</v>
      </c>
      <c r="J51" s="4">
        <v>3.8586747291509198</v>
      </c>
      <c r="K51" s="4">
        <v>3.8586747291509198</v>
      </c>
    </row>
    <row r="52" spans="1:11" hidden="1">
      <c r="A52" s="2">
        <v>1991</v>
      </c>
      <c r="B52" s="4">
        <v>3.3527696793003199</v>
      </c>
      <c r="C52" s="4">
        <v>3.46184645286688</v>
      </c>
      <c r="D52" s="4">
        <v>3.5709232264334401</v>
      </c>
      <c r="E52" s="4">
        <v>3.68</v>
      </c>
      <c r="F52" s="4">
        <v>3.7890767735665598</v>
      </c>
      <c r="G52" s="4">
        <v>3.7890767735665598</v>
      </c>
      <c r="H52" s="4">
        <v>3.7890767735665598</v>
      </c>
      <c r="I52" s="4">
        <v>3.7890767735665598</v>
      </c>
      <c r="J52" s="4">
        <v>3.7890767735665598</v>
      </c>
      <c r="K52" s="4">
        <v>3.7890767735665598</v>
      </c>
    </row>
    <row r="53" spans="1:11" hidden="1">
      <c r="A53" s="2">
        <v>1992</v>
      </c>
      <c r="B53" s="4">
        <v>2.79086266777762</v>
      </c>
      <c r="C53" s="4">
        <v>2.97724177851841</v>
      </c>
      <c r="D53" s="4">
        <v>3.1636208892592101</v>
      </c>
      <c r="E53" s="4">
        <v>3.35</v>
      </c>
      <c r="F53" s="4">
        <v>3.5363791107407998</v>
      </c>
      <c r="G53" s="4">
        <v>3.5363791107407998</v>
      </c>
      <c r="H53" s="4">
        <v>3.5363791107407998</v>
      </c>
      <c r="I53" s="4">
        <v>3.5363791107407998</v>
      </c>
      <c r="J53" s="4">
        <v>3.5363791107407998</v>
      </c>
      <c r="K53" s="4">
        <v>3.5363791107407998</v>
      </c>
    </row>
    <row r="54" spans="1:11" hidden="1">
      <c r="A54" s="2">
        <v>1993</v>
      </c>
      <c r="B54" s="4">
        <v>3.0522088353413901</v>
      </c>
      <c r="C54" s="4">
        <v>3.05147255689426</v>
      </c>
      <c r="D54" s="4">
        <v>3.0507362784471299</v>
      </c>
      <c r="E54" s="4">
        <v>3.05</v>
      </c>
      <c r="F54" s="4">
        <v>3.0492637215528702</v>
      </c>
      <c r="G54" s="4">
        <v>3.0492637215528702</v>
      </c>
      <c r="H54" s="4">
        <v>3.0492637215528702</v>
      </c>
      <c r="I54" s="4">
        <v>3.0492637215528702</v>
      </c>
      <c r="J54" s="4">
        <v>3.0492637215528702</v>
      </c>
      <c r="K54" s="4">
        <v>3.0492637215528702</v>
      </c>
    </row>
    <row r="55" spans="1:11" hidden="1">
      <c r="A55" s="2">
        <v>1994</v>
      </c>
      <c r="B55" s="4">
        <v>3.0516561514195599</v>
      </c>
      <c r="C55" s="4">
        <v>3.0677707676130401</v>
      </c>
      <c r="D55" s="4">
        <v>3.0838853838065199</v>
      </c>
      <c r="E55" s="4">
        <v>3.1</v>
      </c>
      <c r="F55" s="4">
        <v>3.1161146161934798</v>
      </c>
      <c r="G55" s="4">
        <v>3.1161146161934798</v>
      </c>
      <c r="H55" s="4">
        <v>3.1161146161934798</v>
      </c>
      <c r="I55" s="4">
        <v>3.1161146161934798</v>
      </c>
      <c r="J55" s="4">
        <v>3.1161146161934798</v>
      </c>
      <c r="K55" s="4">
        <v>3.1161146161934798</v>
      </c>
    </row>
    <row r="56" spans="1:11" hidden="1">
      <c r="A56" s="2">
        <v>1995</v>
      </c>
      <c r="B56" s="4">
        <v>2.5676861320102602</v>
      </c>
      <c r="C56" s="4">
        <v>2.6451240880068401</v>
      </c>
      <c r="D56" s="4">
        <v>2.7225620440034199</v>
      </c>
      <c r="E56" s="4">
        <v>2.8</v>
      </c>
      <c r="F56" s="4">
        <v>2.8774379559965801</v>
      </c>
      <c r="G56" s="4">
        <v>2.8774379559965801</v>
      </c>
      <c r="H56" s="4">
        <v>2.8774379559965801</v>
      </c>
      <c r="I56" s="4">
        <v>2.8774379559965801</v>
      </c>
      <c r="J56" s="4">
        <v>2.8774379559965801</v>
      </c>
      <c r="K56" s="4">
        <v>2.8774379559965801</v>
      </c>
    </row>
    <row r="57" spans="1:11" hidden="1">
      <c r="A57" s="2">
        <v>1996</v>
      </c>
      <c r="B57" s="4">
        <v>2.5049864007253002</v>
      </c>
      <c r="C57" s="4">
        <v>2.53665760048353</v>
      </c>
      <c r="D57" s="4">
        <v>2.5683288002417699</v>
      </c>
      <c r="E57" s="4">
        <v>2.6</v>
      </c>
      <c r="F57" s="4">
        <v>2.63167119975824</v>
      </c>
      <c r="G57" s="4">
        <v>2.63167119975824</v>
      </c>
      <c r="H57" s="4">
        <v>2.63167119975824</v>
      </c>
      <c r="I57" s="4">
        <v>2.63167119975824</v>
      </c>
      <c r="J57" s="4">
        <v>2.63167119975824</v>
      </c>
      <c r="K57" s="4">
        <v>2.63167119975824</v>
      </c>
    </row>
    <row r="58" spans="1:11" hidden="1">
      <c r="A58" s="2">
        <v>1997</v>
      </c>
      <c r="B58" s="4">
        <v>2.4550462622086902</v>
      </c>
      <c r="C58" s="4">
        <v>2.5033641748058</v>
      </c>
      <c r="D58" s="4">
        <v>2.5516820874029</v>
      </c>
      <c r="E58" s="4">
        <v>2.6</v>
      </c>
      <c r="F58" s="4">
        <v>2.6483179125971001</v>
      </c>
      <c r="G58" s="4">
        <v>2.6483179125971001</v>
      </c>
      <c r="H58" s="4">
        <v>2.6483179125971001</v>
      </c>
      <c r="I58" s="4">
        <v>2.6483179125971001</v>
      </c>
      <c r="J58" s="4">
        <v>2.6483179125971001</v>
      </c>
      <c r="K58" s="4">
        <v>2.6483179125971001</v>
      </c>
    </row>
    <row r="59" spans="1:11" hidden="1">
      <c r="A59" s="2">
        <v>1998</v>
      </c>
      <c r="B59" s="4">
        <v>2.03448978326528</v>
      </c>
      <c r="C59" s="4">
        <v>2.0563265221768501</v>
      </c>
      <c r="D59" s="4">
        <v>2.07816326108843</v>
      </c>
      <c r="E59" s="4">
        <v>2.1</v>
      </c>
      <c r="F59" s="4">
        <v>2.1218367389115702</v>
      </c>
      <c r="G59" s="4">
        <v>2.1218367389115702</v>
      </c>
      <c r="H59" s="4">
        <v>2.1218367389115702</v>
      </c>
      <c r="I59" s="4">
        <v>2.1218367389115702</v>
      </c>
      <c r="J59" s="4">
        <v>2.1218367389115702</v>
      </c>
      <c r="K59" s="4">
        <v>2.1218367389115702</v>
      </c>
    </row>
    <row r="60" spans="1:11" hidden="1">
      <c r="A60" s="2">
        <v>1999</v>
      </c>
      <c r="B60" s="4">
        <v>1.8674683002280601</v>
      </c>
      <c r="C60" s="4">
        <v>1.94497886681871</v>
      </c>
      <c r="D60" s="4">
        <v>2.0224894334093499</v>
      </c>
      <c r="E60" s="4">
        <v>2.1</v>
      </c>
      <c r="F60" s="4">
        <v>2.1775105665906498</v>
      </c>
      <c r="G60" s="4">
        <v>2.1775105665906498</v>
      </c>
      <c r="H60" s="4">
        <v>2.1775105665906498</v>
      </c>
      <c r="I60" s="4">
        <v>2.1775105665906498</v>
      </c>
      <c r="J60" s="4">
        <v>2.1775105665906498</v>
      </c>
      <c r="K60" s="4">
        <v>2.1775105665906498</v>
      </c>
    </row>
    <row r="61" spans="1:11" hidden="1">
      <c r="A61" s="2">
        <v>2000</v>
      </c>
      <c r="B61" s="4">
        <v>2.3743016759776499</v>
      </c>
      <c r="C61" s="4">
        <v>2.2828677839850999</v>
      </c>
      <c r="D61" s="4">
        <v>2.19143389199255</v>
      </c>
      <c r="E61" s="4">
        <v>2.1</v>
      </c>
      <c r="F61" s="4">
        <v>2.0085661080074502</v>
      </c>
      <c r="G61" s="4">
        <v>2.0085661080074502</v>
      </c>
      <c r="H61" s="4">
        <v>2.0085661080074502</v>
      </c>
      <c r="I61" s="4">
        <v>2.0085661080074502</v>
      </c>
      <c r="J61" s="4">
        <v>2.0085661080074502</v>
      </c>
      <c r="K61" s="4">
        <v>2.0085661080074502</v>
      </c>
    </row>
    <row r="62" spans="1:11" hidden="1">
      <c r="A62" s="2">
        <v>2001</v>
      </c>
      <c r="B62" s="4">
        <v>2.0890559161826698</v>
      </c>
      <c r="C62" s="4">
        <v>2.0927039441217801</v>
      </c>
      <c r="D62" s="4">
        <v>2.0963519720608899</v>
      </c>
      <c r="E62" s="4">
        <v>2.1</v>
      </c>
      <c r="F62" s="4">
        <v>2.1036480279391099</v>
      </c>
      <c r="G62" s="4">
        <v>2.1036480279391099</v>
      </c>
      <c r="H62" s="4">
        <v>2.1036480279391099</v>
      </c>
      <c r="I62" s="4">
        <v>2.1036480279391099</v>
      </c>
      <c r="J62" s="4">
        <v>2.1036480279391099</v>
      </c>
      <c r="K62" s="4">
        <v>2.1036480279391099</v>
      </c>
    </row>
    <row r="63" spans="1:11" hidden="1">
      <c r="A63" s="2">
        <v>2002</v>
      </c>
      <c r="B63" s="4">
        <v>1.89359783588818</v>
      </c>
      <c r="C63" s="4">
        <v>1.9623985572587901</v>
      </c>
      <c r="D63" s="4">
        <v>2.0311992786293902</v>
      </c>
      <c r="E63" s="4">
        <v>2.1</v>
      </c>
      <c r="F63" s="4">
        <v>2.16880072137061</v>
      </c>
      <c r="G63" s="4">
        <v>2.16880072137061</v>
      </c>
      <c r="H63" s="4">
        <v>2.16880072137061</v>
      </c>
      <c r="I63" s="4">
        <v>2.16880072137061</v>
      </c>
      <c r="J63" s="4">
        <v>2.16880072137061</v>
      </c>
      <c r="K63" s="4">
        <v>2.16880072137061</v>
      </c>
    </row>
    <row r="64" spans="1:11" hidden="1">
      <c r="A64" s="2">
        <v>2003</v>
      </c>
      <c r="B64" s="4">
        <v>1.7226215118913299</v>
      </c>
      <c r="C64" s="4">
        <v>1.84841434126089</v>
      </c>
      <c r="D64" s="4">
        <v>1.97420717063044</v>
      </c>
      <c r="E64" s="4">
        <v>2.1</v>
      </c>
      <c r="F64" s="4">
        <v>2.2257928293695599</v>
      </c>
      <c r="G64" s="4">
        <v>2.2257928293695599</v>
      </c>
      <c r="H64" s="4">
        <v>2.2257928293695599</v>
      </c>
      <c r="I64" s="4">
        <v>2.2257928293695599</v>
      </c>
      <c r="J64" s="4">
        <v>2.2257928293695599</v>
      </c>
      <c r="K64" s="4">
        <v>2.2257928293695599</v>
      </c>
    </row>
    <row r="65" spans="1:11" hidden="1">
      <c r="A65" s="2">
        <v>2004</v>
      </c>
      <c r="B65" s="4">
        <v>2.1528327230573998</v>
      </c>
      <c r="C65" s="4">
        <v>2.1352218153716001</v>
      </c>
      <c r="D65" s="4">
        <v>2.1176109076857998</v>
      </c>
      <c r="E65" s="4">
        <v>2.1</v>
      </c>
      <c r="F65" s="4">
        <v>2.0823890923141999</v>
      </c>
      <c r="G65" s="4">
        <v>2.0823890923141999</v>
      </c>
      <c r="H65" s="4">
        <v>2.0823890923141999</v>
      </c>
      <c r="I65" s="4">
        <v>2.0823890923141999</v>
      </c>
      <c r="J65" s="4">
        <v>2.0823890923141999</v>
      </c>
      <c r="K65" s="4">
        <v>2.0823890923141999</v>
      </c>
    </row>
    <row r="66" spans="1:11" hidden="1">
      <c r="A66" s="2">
        <v>2005</v>
      </c>
      <c r="B66" s="4">
        <v>2.2451780812150299</v>
      </c>
      <c r="C66" s="4">
        <v>2.1967853874766798</v>
      </c>
      <c r="D66" s="4">
        <v>2.14839269373834</v>
      </c>
      <c r="E66" s="4">
        <v>2.1</v>
      </c>
      <c r="F66" s="4">
        <v>2.0516073062616602</v>
      </c>
      <c r="G66" s="4">
        <v>2.0516073062616602</v>
      </c>
      <c r="H66" s="4">
        <v>2.0516073062616602</v>
      </c>
      <c r="I66" s="4">
        <v>2.0516073062616602</v>
      </c>
      <c r="J66" s="4">
        <v>2.0516073062616602</v>
      </c>
      <c r="K66" s="4">
        <v>2.0516073062616602</v>
      </c>
    </row>
    <row r="67" spans="1:11" hidden="1">
      <c r="A67" s="2">
        <v>2006</v>
      </c>
      <c r="B67" s="4">
        <v>2.3917811975185899</v>
      </c>
      <c r="C67" s="4">
        <v>2.2945207983457299</v>
      </c>
      <c r="D67" s="4">
        <v>2.1972603991728699</v>
      </c>
      <c r="E67" s="4">
        <v>2.1</v>
      </c>
      <c r="F67" s="4">
        <v>2.0027396008271401</v>
      </c>
      <c r="G67" s="4">
        <v>2.0027396008271401</v>
      </c>
      <c r="H67" s="4">
        <v>2.0027396008271401</v>
      </c>
      <c r="I67" s="4">
        <v>2.0027396008271401</v>
      </c>
      <c r="J67" s="4">
        <v>2.0027396008271401</v>
      </c>
      <c r="K67" s="4">
        <v>2.0027396008271401</v>
      </c>
    </row>
    <row r="68" spans="1:11" hidden="1">
      <c r="A68" s="2">
        <v>2007</v>
      </c>
      <c r="B68" s="4">
        <v>2.2673089613083799</v>
      </c>
      <c r="C68" s="4">
        <v>2.2115393075389198</v>
      </c>
      <c r="D68" s="4">
        <v>2.1557696537694602</v>
      </c>
      <c r="E68" s="4">
        <v>2.1</v>
      </c>
      <c r="F68" s="4">
        <v>2.04423034623054</v>
      </c>
      <c r="G68" s="4">
        <v>2.04423034623054</v>
      </c>
      <c r="H68" s="4">
        <v>2.04423034623054</v>
      </c>
      <c r="I68" s="4">
        <v>2.04423034623054</v>
      </c>
      <c r="J68" s="4">
        <v>2.04423034623054</v>
      </c>
      <c r="K68" s="4">
        <v>2.04423034623054</v>
      </c>
    </row>
    <row r="69" spans="1:11" hidden="1">
      <c r="A69" s="2">
        <v>2008</v>
      </c>
      <c r="B69" s="4">
        <v>2.2276838427933301</v>
      </c>
      <c r="C69" s="4">
        <v>2.2184558951955502</v>
      </c>
      <c r="D69" s="4">
        <v>2.2092279475977801</v>
      </c>
      <c r="E69" s="4">
        <v>2.2000000000000002</v>
      </c>
      <c r="F69" s="4">
        <v>2.1907720524022198</v>
      </c>
      <c r="G69" s="4">
        <v>2.1907720524022198</v>
      </c>
      <c r="H69" s="4">
        <v>2.1907720524022198</v>
      </c>
      <c r="I69" s="4">
        <v>2.1907720524022198</v>
      </c>
      <c r="J69" s="4">
        <v>2.1907720524022198</v>
      </c>
      <c r="K69" s="4">
        <v>2.1907720524022198</v>
      </c>
    </row>
    <row r="70" spans="1:11" hidden="1">
      <c r="A70" s="2">
        <v>2009</v>
      </c>
      <c r="B70" s="4">
        <v>1.45761453366409</v>
      </c>
      <c r="C70" s="4">
        <v>1.68840968910939</v>
      </c>
      <c r="D70" s="4">
        <v>1.9192048445547001</v>
      </c>
      <c r="E70" s="4">
        <v>2.15</v>
      </c>
      <c r="F70" s="4">
        <v>2.3807951554453002</v>
      </c>
      <c r="G70" s="4">
        <v>2.3807951554453002</v>
      </c>
      <c r="H70" s="4">
        <v>2.3807951554453002</v>
      </c>
      <c r="I70" s="4">
        <v>2.3807951554453002</v>
      </c>
      <c r="J70" s="4">
        <v>2.3807951554453002</v>
      </c>
      <c r="K70" s="4">
        <v>2.3807951554453002</v>
      </c>
    </row>
    <row r="71" spans="1:11" hidden="1">
      <c r="A71" s="2">
        <v>2010</v>
      </c>
      <c r="B71" s="4">
        <v>1.5025993687891801</v>
      </c>
      <c r="C71" s="4">
        <v>1.70173291252612</v>
      </c>
      <c r="D71" s="4">
        <v>1.9008664562630599</v>
      </c>
      <c r="E71" s="4">
        <v>2.1</v>
      </c>
      <c r="F71" s="4">
        <v>2.2991335437369398</v>
      </c>
      <c r="G71" s="4">
        <v>2.2991335437369398</v>
      </c>
      <c r="H71" s="4">
        <v>2.2991335437369398</v>
      </c>
      <c r="I71" s="4">
        <v>2.2991335437369398</v>
      </c>
      <c r="J71" s="4">
        <v>2.2991335437369398</v>
      </c>
      <c r="K71" s="4">
        <v>2.2991335437369398</v>
      </c>
    </row>
    <row r="72" spans="1:11" hidden="1">
      <c r="A72" s="2">
        <v>2011</v>
      </c>
      <c r="B72" s="4">
        <v>1.8873755837788699</v>
      </c>
      <c r="C72" s="4">
        <v>2.00825038918591</v>
      </c>
      <c r="D72" s="4">
        <v>2.1291251945929601</v>
      </c>
      <c r="E72" s="4">
        <v>2.25</v>
      </c>
      <c r="F72" s="4">
        <v>2.3708748054070399</v>
      </c>
      <c r="G72" s="4">
        <v>2.3708748054070399</v>
      </c>
      <c r="H72" s="4">
        <v>2.3708748054070399</v>
      </c>
      <c r="I72" s="4">
        <v>2.3708748054070399</v>
      </c>
      <c r="J72" s="4">
        <v>2.3708748054070399</v>
      </c>
      <c r="K72" s="4">
        <v>2.3708748054070399</v>
      </c>
    </row>
    <row r="73" spans="1:11" hidden="1">
      <c r="A73" s="2">
        <v>2012</v>
      </c>
      <c r="B73" s="4">
        <v>1.8588000889759</v>
      </c>
      <c r="C73" s="4">
        <v>1.9725333926505999</v>
      </c>
      <c r="D73" s="4">
        <v>2.0862666963252998</v>
      </c>
      <c r="E73" s="4">
        <v>2.2000000000000002</v>
      </c>
      <c r="F73" s="4">
        <v>2.3137333036747001</v>
      </c>
      <c r="G73" s="4">
        <v>2.3137333036747001</v>
      </c>
      <c r="H73" s="4">
        <v>2.3137333036747001</v>
      </c>
      <c r="I73" s="4">
        <v>2.3137333036747001</v>
      </c>
      <c r="J73" s="4">
        <v>2.3137333036747001</v>
      </c>
      <c r="K73" s="4">
        <v>2.3137333036747001</v>
      </c>
    </row>
    <row r="74" spans="1:11" hidden="1">
      <c r="A74" s="2">
        <v>2013</v>
      </c>
      <c r="B74" s="4">
        <v>1.8131350309691201</v>
      </c>
      <c r="C74" s="4">
        <v>1.8754233539794101</v>
      </c>
      <c r="D74" s="4">
        <v>1.93771167698971</v>
      </c>
      <c r="E74" s="4">
        <v>2</v>
      </c>
      <c r="F74" s="4">
        <v>2.0622883230103</v>
      </c>
      <c r="G74" s="4">
        <v>2.0622883230103</v>
      </c>
      <c r="H74" s="4">
        <v>2.0622883230103</v>
      </c>
      <c r="I74" s="4">
        <v>2.0622883230103</v>
      </c>
      <c r="J74" s="4">
        <v>2.0622883230103</v>
      </c>
      <c r="K74" s="4">
        <v>2.0622883230103</v>
      </c>
    </row>
    <row r="75" spans="1:11" hidden="1">
      <c r="A75" s="2">
        <v>2014</v>
      </c>
      <c r="B75" s="4">
        <v>1.9660189932282801</v>
      </c>
      <c r="C75" s="4">
        <v>1.9773459954855199</v>
      </c>
      <c r="D75" s="4">
        <v>1.98867299774276</v>
      </c>
      <c r="E75" s="4">
        <v>2</v>
      </c>
      <c r="F75" s="4">
        <v>2.0113270022572398</v>
      </c>
      <c r="G75" s="4">
        <v>2.0113270022572398</v>
      </c>
      <c r="H75" s="4">
        <v>2.0113270022572398</v>
      </c>
      <c r="I75" s="4">
        <v>2.0113270022572398</v>
      </c>
      <c r="J75" s="4">
        <v>2.0113270022572398</v>
      </c>
      <c r="K75" s="4">
        <v>2.0113270022572398</v>
      </c>
    </row>
    <row r="76" spans="1:11" hidden="1">
      <c r="A76" s="2">
        <v>2015</v>
      </c>
      <c r="B76" s="4">
        <v>1.76561277095699</v>
      </c>
      <c r="C76" s="4">
        <v>1.8437418473046601</v>
      </c>
      <c r="D76" s="4">
        <v>1.9218709236523299</v>
      </c>
      <c r="E76" s="4">
        <v>2</v>
      </c>
      <c r="F76" s="4">
        <v>2.0781290763476701</v>
      </c>
      <c r="G76" s="4">
        <v>2.0781290763476701</v>
      </c>
      <c r="H76" s="4">
        <v>2.0781290763476701</v>
      </c>
      <c r="I76" s="4">
        <v>2.0781290763476701</v>
      </c>
      <c r="J76" s="4">
        <v>2.0781290763476701</v>
      </c>
      <c r="K76" s="4">
        <v>2.0781290763476701</v>
      </c>
    </row>
    <row r="77" spans="1:11" hidden="1">
      <c r="A77" s="2">
        <v>2016</v>
      </c>
      <c r="B77" s="4">
        <v>1.88915748947982</v>
      </c>
      <c r="C77" s="4">
        <v>1.9261049929865499</v>
      </c>
      <c r="D77" s="4">
        <v>1.9630524964932701</v>
      </c>
      <c r="E77" s="4">
        <v>2</v>
      </c>
      <c r="F77" s="4">
        <v>2.0369475035067302</v>
      </c>
      <c r="G77" s="4">
        <v>2.0369475035067302</v>
      </c>
      <c r="H77" s="4">
        <v>2.0369475035067302</v>
      </c>
      <c r="I77" s="4">
        <v>2.0369475035067302</v>
      </c>
      <c r="J77" s="4">
        <v>2.0369475035067302</v>
      </c>
      <c r="K77" s="4">
        <v>2.0369475035067302</v>
      </c>
    </row>
    <row r="78" spans="1:11" hidden="1">
      <c r="A78" s="2">
        <v>2017</v>
      </c>
      <c r="B78" s="4">
        <v>1.94311714653515</v>
      </c>
      <c r="C78" s="4">
        <v>1.9620780976901</v>
      </c>
      <c r="D78" s="4">
        <v>1.98103904884505</v>
      </c>
      <c r="E78" s="4">
        <v>2</v>
      </c>
      <c r="F78" s="4">
        <v>2.0189609511549498</v>
      </c>
      <c r="G78" s="4">
        <v>2.0189609511549498</v>
      </c>
      <c r="H78" s="4">
        <v>2.0189609511549498</v>
      </c>
      <c r="I78" s="4">
        <v>2.0189609511549498</v>
      </c>
      <c r="J78" s="4">
        <v>2.0189609511549498</v>
      </c>
      <c r="K78" s="4">
        <v>2.0189609511549498</v>
      </c>
    </row>
    <row r="79" spans="1:11" hidden="1">
      <c r="A79" s="2">
        <v>2018</v>
      </c>
      <c r="B79" s="4">
        <v>2.2248576464758898</v>
      </c>
      <c r="C79" s="4">
        <v>2.1499050976505898</v>
      </c>
      <c r="D79" s="4">
        <v>2.0749525488253</v>
      </c>
      <c r="E79" s="4">
        <v>2</v>
      </c>
      <c r="F79" s="4">
        <v>1.9250474511747</v>
      </c>
      <c r="G79" s="4">
        <v>1.9250474511747</v>
      </c>
      <c r="H79" s="4">
        <v>1.9250474511747</v>
      </c>
      <c r="I79" s="4">
        <v>1.9250474511747</v>
      </c>
      <c r="J79" s="4">
        <v>1.9250474511747</v>
      </c>
      <c r="K79" s="4">
        <v>1.9250474511747</v>
      </c>
    </row>
    <row r="80" spans="1:11" hidden="1">
      <c r="A80" s="2">
        <v>2019</v>
      </c>
      <c r="B80" s="4">
        <v>1.9786157941437299</v>
      </c>
      <c r="C80" s="4">
        <v>1.9857438627624899</v>
      </c>
      <c r="D80" s="4">
        <v>1.99287193138124</v>
      </c>
      <c r="E80" s="4">
        <v>2</v>
      </c>
      <c r="F80" s="4">
        <v>2.0071280686187598</v>
      </c>
      <c r="G80" s="4">
        <v>2.0071280686187598</v>
      </c>
      <c r="H80" s="4">
        <v>2.0071280686187598</v>
      </c>
      <c r="I80" s="4">
        <v>2.0071280686187598</v>
      </c>
      <c r="J80" s="4">
        <v>2.0071280686187598</v>
      </c>
      <c r="K80" s="4">
        <v>2.0071280686187598</v>
      </c>
    </row>
    <row r="81" spans="1:11" hidden="1">
      <c r="A81" s="2">
        <v>2020</v>
      </c>
      <c r="B81" s="4">
        <v>1.51755503354933</v>
      </c>
      <c r="C81" s="4">
        <v>1.6283700223662201</v>
      </c>
      <c r="D81" s="4">
        <v>1.73918501118311</v>
      </c>
      <c r="E81" s="4">
        <v>1.85</v>
      </c>
      <c r="F81" s="4">
        <v>1.96081498881689</v>
      </c>
      <c r="G81" s="4">
        <v>1.96081498881689</v>
      </c>
      <c r="H81" s="4">
        <v>1.96081498881689</v>
      </c>
      <c r="I81" s="4">
        <v>1.96081498881689</v>
      </c>
      <c r="J81" s="4">
        <v>1.96081498881689</v>
      </c>
      <c r="K81" s="4">
        <v>1.96081498881689</v>
      </c>
    </row>
    <row r="82" spans="1:11" hidden="1">
      <c r="A82" s="2">
        <v>2021</v>
      </c>
      <c r="B82" s="4">
        <v>2.2511399857865202</v>
      </c>
      <c r="C82" s="4">
        <v>2.2340933238576799</v>
      </c>
      <c r="D82" s="4">
        <v>2.21704666192884</v>
      </c>
      <c r="E82" s="4">
        <v>2.2000000000000002</v>
      </c>
      <c r="F82" s="4">
        <v>2.1829533380711599</v>
      </c>
      <c r="G82" s="4">
        <v>2.1829533380711599</v>
      </c>
      <c r="H82" s="4">
        <v>2.1829533380711599</v>
      </c>
      <c r="I82" s="4">
        <v>2.1829533380711599</v>
      </c>
      <c r="J82" s="4">
        <v>2.1829533380711599</v>
      </c>
      <c r="K82" s="4">
        <v>2.1829533380711599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2640-104E-4DE1-8DB4-6F6B1B0F56AB}">
  <dimension ref="A1:J82"/>
  <sheetViews>
    <sheetView zoomScale="80" zoomScaleNormal="80" workbookViewId="0"/>
  </sheetViews>
  <sheetFormatPr defaultRowHeight="14.4"/>
  <sheetData>
    <row r="1" spans="1:10" ht="15" thickBot="1">
      <c r="A1" s="2" t="s">
        <v>85</v>
      </c>
      <c r="B1" s="2"/>
      <c r="C1" s="2"/>
      <c r="D1" s="2" t="s">
        <v>86</v>
      </c>
      <c r="E1" s="2" t="s">
        <v>87</v>
      </c>
      <c r="F1" s="2" t="s">
        <v>88</v>
      </c>
      <c r="G1" s="2" t="s">
        <v>90</v>
      </c>
      <c r="H1" s="2" t="s">
        <v>92</v>
      </c>
      <c r="I1" s="2" t="s">
        <v>95</v>
      </c>
      <c r="J1" s="2" t="s">
        <v>98</v>
      </c>
    </row>
    <row r="2" spans="1:10" hidden="1">
      <c r="A2" s="2">
        <v>1942</v>
      </c>
      <c r="B2" s="2"/>
      <c r="C2" s="2"/>
      <c r="D2" s="3"/>
      <c r="E2" s="3"/>
      <c r="F2" s="3"/>
      <c r="G2" s="3"/>
      <c r="H2" s="3"/>
      <c r="I2" s="3"/>
    </row>
    <row r="3" spans="1:10" hidden="1">
      <c r="A3" s="2">
        <v>1943</v>
      </c>
      <c r="B3" s="2"/>
      <c r="C3" s="2"/>
      <c r="D3" s="3"/>
      <c r="E3" s="3"/>
      <c r="F3" s="3"/>
      <c r="G3" s="3"/>
      <c r="H3" s="3"/>
      <c r="I3" s="3"/>
    </row>
    <row r="4" spans="1:10" hidden="1">
      <c r="A4" s="2">
        <v>1944</v>
      </c>
      <c r="B4" s="2"/>
      <c r="C4" s="2"/>
      <c r="D4" s="3"/>
      <c r="E4" s="3"/>
      <c r="F4" s="3"/>
      <c r="G4" s="3"/>
      <c r="H4" s="3"/>
      <c r="I4" s="3"/>
    </row>
    <row r="5" spans="1:10" hidden="1">
      <c r="A5" s="2">
        <v>1945</v>
      </c>
      <c r="B5" s="2"/>
      <c r="C5" s="2"/>
      <c r="D5" s="3"/>
      <c r="E5" s="3"/>
      <c r="F5" s="3"/>
      <c r="G5" s="3"/>
      <c r="H5" s="3"/>
      <c r="I5" s="3"/>
    </row>
    <row r="6" spans="1:10" hidden="1">
      <c r="A6" s="2">
        <v>1946</v>
      </c>
      <c r="B6" s="2"/>
      <c r="C6" s="2"/>
      <c r="D6" s="3"/>
      <c r="E6" s="3"/>
      <c r="F6" s="3"/>
      <c r="G6" s="3"/>
      <c r="H6" s="3"/>
      <c r="I6" s="3"/>
    </row>
    <row r="7" spans="1:10" hidden="1">
      <c r="A7" s="2">
        <v>1947</v>
      </c>
      <c r="B7" s="2"/>
      <c r="C7" s="2"/>
      <c r="D7" s="3"/>
      <c r="E7" s="3"/>
      <c r="F7" s="3"/>
      <c r="G7" s="3"/>
      <c r="H7" s="3"/>
      <c r="I7" s="3"/>
    </row>
    <row r="8" spans="1:10" hidden="1">
      <c r="A8" s="2">
        <v>1948</v>
      </c>
      <c r="B8" s="2"/>
      <c r="C8" s="2"/>
      <c r="D8" s="3"/>
      <c r="E8" s="3"/>
      <c r="F8" s="3"/>
      <c r="G8" s="3"/>
      <c r="H8" s="3"/>
      <c r="I8" s="3"/>
    </row>
    <row r="9" spans="1:10" hidden="1">
      <c r="A9" s="2">
        <v>1949</v>
      </c>
      <c r="B9" s="2"/>
      <c r="C9" s="2"/>
      <c r="D9" s="3"/>
      <c r="E9" s="3"/>
      <c r="F9" s="3"/>
      <c r="G9" s="3"/>
      <c r="H9" s="3"/>
      <c r="I9" s="3"/>
    </row>
    <row r="10" spans="1:10" hidden="1">
      <c r="A10" s="2">
        <v>1950</v>
      </c>
      <c r="B10" s="2"/>
      <c r="C10" s="2"/>
      <c r="D10" s="3"/>
      <c r="E10" s="3"/>
      <c r="F10" s="3"/>
      <c r="G10" s="3"/>
      <c r="H10" s="3"/>
      <c r="I10" s="3"/>
    </row>
    <row r="11" spans="1:10">
      <c r="A11" s="12">
        <v>1951</v>
      </c>
      <c r="B11" s="21"/>
      <c r="C11" s="21"/>
      <c r="D11" s="13">
        <f>'Expected Inflation Data'!B11</f>
        <v>1.8114338679540101</v>
      </c>
      <c r="E11" s="13">
        <f>('Expected Inflation Data'!B11+'Expected Inflation Data'!C11)/2</f>
        <v>1.58830725662834</v>
      </c>
      <c r="F11" s="13">
        <f>('Expected Inflation Data'!B11+'Expected Inflation Data'!C11+'Expected Inflation Data'!D11)/3</f>
        <v>1.3651806453026716</v>
      </c>
      <c r="G11" s="13">
        <f>('Expected Inflation Data'!B11+'Expected Inflation Data'!C11+'Expected Inflation Data'!D11+'Expected Inflation Data'!E11+'Expected Inflation Data'!F11)/5</f>
        <v>0.91892742265133598</v>
      </c>
      <c r="H11" s="13">
        <f>('Expected Inflation Data'!B11+'Expected Inflation Data'!C11+'Expected Inflation Data'!D11+'Expected Inflation Data'!E11+'Expected Inflation Data'!F11+'Expected Inflation Data'!G11+'Expected Inflation Data'!H11)/7</f>
        <v>0.66392558113628719</v>
      </c>
      <c r="I11" s="13">
        <f>('Expected Inflation Data'!B11+'Expected Inflation Data'!C11+'Expected Inflation Data'!D11+'Expected Inflation Data'!E11+'Expected Inflation Data'!F11+'Expected Inflation Data'!G11+'Expected Inflation Data'!H11+'Expected Inflation Data'!I11+'Expected Inflation Data'!J11+'Expected Inflation Data'!K11)/10</f>
        <v>0.47267420000000049</v>
      </c>
      <c r="J11" s="22">
        <f>('Expected Inflation Data'!B11+'Expected Inflation Data'!C11+'Expected Inflation Data'!D11+'Expected Inflation Data'!E11+'Expected Inflation Data'!F11+'Expected Inflation Data'!G11+'Expected Inflation Data'!H11+'Expected Inflation Data'!I11+'Expected Inflation Data'!J11+'Expected Inflation Data'!K11+20*'Expected Inflation Data'!K11)/30</f>
        <v>0.17517205156577673</v>
      </c>
    </row>
    <row r="12" spans="1:10">
      <c r="A12" s="15">
        <v>1952</v>
      </c>
      <c r="B12" s="23"/>
      <c r="C12" s="23"/>
      <c r="D12" s="16">
        <f>'Expected Inflation Data'!B12</f>
        <v>0.29432025637169201</v>
      </c>
      <c r="E12" s="16">
        <f>('Expected Inflation Data'!B12+'Expected Inflation Data'!C12)/2</f>
        <v>0.33557074697640998</v>
      </c>
      <c r="F12" s="16">
        <f>('Expected Inflation Data'!B12+'Expected Inflation Data'!C12+'Expected Inflation Data'!D12)/3</f>
        <v>0.37682123758112801</v>
      </c>
      <c r="G12" s="16">
        <f>('Expected Inflation Data'!B12+'Expected Inflation Data'!C12+'Expected Inflation Data'!D12+'Expected Inflation Data'!E12+'Expected Inflation Data'!F12)/5</f>
        <v>0.45932221879056401</v>
      </c>
      <c r="H12" s="16">
        <f>('Expected Inflation Data'!B12+'Expected Inflation Data'!C12+'Expected Inflation Data'!D12+'Expected Inflation Data'!E12+'Expected Inflation Data'!F12+'Expected Inflation Data'!G12+'Expected Inflation Data'!H12)/7</f>
        <v>0.50646563662452748</v>
      </c>
      <c r="I12" s="16">
        <f>('Expected Inflation Data'!B12+'Expected Inflation Data'!C12+'Expected Inflation Data'!D12+'Expected Inflation Data'!E12+'Expected Inflation Data'!F12+'Expected Inflation Data'!G12+'Expected Inflation Data'!H12+'Expected Inflation Data'!I12+'Expected Inflation Data'!J12+'Expected Inflation Data'!K12)/10</f>
        <v>0.54182320000000017</v>
      </c>
      <c r="J12" s="24">
        <f>('Expected Inflation Data'!B12+'Expected Inflation Data'!C12+'Expected Inflation Data'!D12+'Expected Inflation Data'!E12+'Expected Inflation Data'!F12+'Expected Inflation Data'!G12+'Expected Inflation Data'!H12+'Expected Inflation Data'!I12+'Expected Inflation Data'!J12+'Expected Inflation Data'!K12+20*'Expected Inflation Data'!K12)/30</f>
        <v>0.59682385413962402</v>
      </c>
    </row>
    <row r="13" spans="1:10">
      <c r="A13" s="15">
        <v>1953</v>
      </c>
      <c r="B13" s="23"/>
      <c r="C13" s="23"/>
      <c r="D13" s="16">
        <f>'Expected Inflation Data'!B13</f>
        <v>-1.0103308364544299</v>
      </c>
      <c r="E13" s="16">
        <f>('Expected Inflation Data'!B13+'Expected Inflation Data'!C13)/2</f>
        <v>-0.74179213037869196</v>
      </c>
      <c r="F13" s="16">
        <f>('Expected Inflation Data'!B13+'Expected Inflation Data'!C13+'Expected Inflation Data'!D13)/3</f>
        <v>-0.47325342430295353</v>
      </c>
      <c r="G13" s="16">
        <f>('Expected Inflation Data'!B13+'Expected Inflation Data'!C13+'Expected Inflation Data'!D13+'Expected Inflation Data'!E13+'Expected Inflation Data'!F13)/5</f>
        <v>6.3823987848523903E-2</v>
      </c>
      <c r="H13" s="16">
        <f>('Expected Inflation Data'!B13+'Expected Inflation Data'!C13+'Expected Inflation Data'!D13+'Expected Inflation Data'!E13+'Expected Inflation Data'!F13+'Expected Inflation Data'!G13+'Expected Inflation Data'!H13)/7</f>
        <v>0.3707253662207971</v>
      </c>
      <c r="I13" s="16">
        <f>('Expected Inflation Data'!B13+'Expected Inflation Data'!C13+'Expected Inflation Data'!D13+'Expected Inflation Data'!E13+'Expected Inflation Data'!F13+'Expected Inflation Data'!G13+'Expected Inflation Data'!H13+'Expected Inflation Data'!I13+'Expected Inflation Data'!J13+'Expected Inflation Data'!K13)/10</f>
        <v>0.60090140000000192</v>
      </c>
      <c r="J13" s="24">
        <f>('Expected Inflation Data'!B13+'Expected Inflation Data'!C13+'Expected Inflation Data'!D13+'Expected Inflation Data'!E13+'Expected Inflation Data'!F13+'Expected Inflation Data'!G13+'Expected Inflation Data'!H13+'Expected Inflation Data'!I13+'Expected Inflation Data'!J13+'Expected Inflation Data'!K13+20*'Expected Inflation Data'!K13)/30</f>
        <v>0.95895300810098727</v>
      </c>
    </row>
    <row r="14" spans="1:10">
      <c r="A14" s="15">
        <v>1954</v>
      </c>
      <c r="B14" s="23"/>
      <c r="C14" s="23"/>
      <c r="D14" s="16">
        <f>'Expected Inflation Data'!B14</f>
        <v>1.84279892760846</v>
      </c>
      <c r="E14" s="16">
        <f>('Expected Inflation Data'!B14+'Expected Inflation Data'!C14)/2</f>
        <v>1.6451427563403849</v>
      </c>
      <c r="F14" s="16">
        <f>('Expected Inflation Data'!B14+'Expected Inflation Data'!C14+'Expected Inflation Data'!D14)/3</f>
        <v>1.4474865850723067</v>
      </c>
      <c r="G14" s="16">
        <f>('Expected Inflation Data'!B14+'Expected Inflation Data'!C14+'Expected Inflation Data'!D14+'Expected Inflation Data'!E14+'Expected Inflation Data'!F14)/5</f>
        <v>1.0521742425361533</v>
      </c>
      <c r="H14" s="16">
        <f>('Expected Inflation Data'!B14+'Expected Inflation Data'!C14+'Expected Inflation Data'!D14+'Expected Inflation Data'!E14+'Expected Inflation Data'!F14+'Expected Inflation Data'!G14+'Expected Inflation Data'!H14)/7</f>
        <v>0.82628147537263696</v>
      </c>
      <c r="I14" s="16">
        <f>('Expected Inflation Data'!B14+'Expected Inflation Data'!C14+'Expected Inflation Data'!D14+'Expected Inflation Data'!E14+'Expected Inflation Data'!F14+'Expected Inflation Data'!G14+'Expected Inflation Data'!H14+'Expected Inflation Data'!I14+'Expected Inflation Data'!J14+'Expected Inflation Data'!K14)/10</f>
        <v>0.65686189999999978</v>
      </c>
      <c r="J14" s="24">
        <f>('Expected Inflation Data'!B14+'Expected Inflation Data'!C14+'Expected Inflation Data'!D14+'Expected Inflation Data'!E14+'Expected Inflation Data'!F14+'Expected Inflation Data'!G14+'Expected Inflation Data'!H14+'Expected Inflation Data'!I14+'Expected Inflation Data'!J14+'Expected Inflation Data'!K14+20*'Expected Inflation Data'!K14)/30</f>
        <v>0.39332033830923058</v>
      </c>
    </row>
    <row r="15" spans="1:10">
      <c r="A15" s="15">
        <v>1955</v>
      </c>
      <c r="B15" s="23"/>
      <c r="C15" s="23"/>
      <c r="D15" s="16">
        <f>'Expected Inflation Data'!B15</f>
        <v>2.5272019230068401</v>
      </c>
      <c r="E15" s="16">
        <f>('Expected Inflation Data'!B15+'Expected Inflation Data'!C15)/2</f>
        <v>2.2261148858390349</v>
      </c>
      <c r="F15" s="16">
        <f>('Expected Inflation Data'!B15+'Expected Inflation Data'!C15+'Expected Inflation Data'!D15)/3</f>
        <v>1.9250278486712267</v>
      </c>
      <c r="G15" s="16">
        <f>('Expected Inflation Data'!B15+'Expected Inflation Data'!C15+'Expected Inflation Data'!D15+'Expected Inflation Data'!E15+'Expected Inflation Data'!F15)/5</f>
        <v>1.3228537743356132</v>
      </c>
      <c r="H15" s="16">
        <f>('Expected Inflation Data'!B15+'Expected Inflation Data'!C15+'Expected Inflation Data'!D15+'Expected Inflation Data'!E15+'Expected Inflation Data'!F15+'Expected Inflation Data'!G15+'Expected Inflation Data'!H15)/7</f>
        <v>0.97875430328669111</v>
      </c>
      <c r="I15" s="16">
        <f>('Expected Inflation Data'!B15+'Expected Inflation Data'!C15+'Expected Inflation Data'!D15+'Expected Inflation Data'!E15+'Expected Inflation Data'!F15+'Expected Inflation Data'!G15+'Expected Inflation Data'!H15+'Expected Inflation Data'!I15+'Expected Inflation Data'!J15+'Expected Inflation Data'!K15)/10</f>
        <v>0.72067969999999959</v>
      </c>
      <c r="J15" s="24">
        <f>('Expected Inflation Data'!B15+'Expected Inflation Data'!C15+'Expected Inflation Data'!D15+'Expected Inflation Data'!E15+'Expected Inflation Data'!F15+'Expected Inflation Data'!G15+'Expected Inflation Data'!H15+'Expected Inflation Data'!I15+'Expected Inflation Data'!J15+'Expected Inflation Data'!K15+20*'Expected Inflation Data'!K15)/30</f>
        <v>0.31923031710959049</v>
      </c>
    </row>
    <row r="16" spans="1:10">
      <c r="A16" s="15">
        <v>1956</v>
      </c>
      <c r="B16" s="23"/>
      <c r="C16" s="23"/>
      <c r="D16" s="16">
        <f>'Expected Inflation Data'!B16</f>
        <v>0.72109885552892505</v>
      </c>
      <c r="E16" s="16">
        <f>('Expected Inflation Data'!B16+'Expected Inflation Data'!C16)/2</f>
        <v>0.72942037960743755</v>
      </c>
      <c r="F16" s="16">
        <f>('Expected Inflation Data'!B16+'Expected Inflation Data'!C16+'Expected Inflation Data'!D16)/3</f>
        <v>0.73774190368595016</v>
      </c>
      <c r="G16" s="16">
        <f>('Expected Inflation Data'!B16+'Expected Inflation Data'!C16+'Expected Inflation Data'!D16+'Expected Inflation Data'!E16+'Expected Inflation Data'!F16)/5</f>
        <v>0.75438495184297516</v>
      </c>
      <c r="H16" s="16">
        <f>('Expected Inflation Data'!B16+'Expected Inflation Data'!C16+'Expected Inflation Data'!D16+'Expected Inflation Data'!E16+'Expected Inflation Data'!F16+'Expected Inflation Data'!G16+'Expected Inflation Data'!H16)/7</f>
        <v>0.76389526507556071</v>
      </c>
      <c r="I16" s="16">
        <f>('Expected Inflation Data'!B16+'Expected Inflation Data'!C16+'Expected Inflation Data'!D16+'Expected Inflation Data'!E16+'Expected Inflation Data'!F16+'Expected Inflation Data'!G16+'Expected Inflation Data'!H16+'Expected Inflation Data'!I16+'Expected Inflation Data'!J16+'Expected Inflation Data'!K16)/10</f>
        <v>0.77102799999999994</v>
      </c>
      <c r="J16" s="24">
        <f>('Expected Inflation Data'!B16+'Expected Inflation Data'!C16+'Expected Inflation Data'!D16+'Expected Inflation Data'!E16+'Expected Inflation Data'!F16+'Expected Inflation Data'!G16+'Expected Inflation Data'!H16+'Expected Inflation Data'!I16+'Expected Inflation Data'!J16+'Expected Inflation Data'!K16+20*'Expected Inflation Data'!K16)/30</f>
        <v>0.78212336543801664</v>
      </c>
    </row>
    <row r="17" spans="1:10">
      <c r="A17" s="15">
        <v>1957</v>
      </c>
      <c r="B17" s="23"/>
      <c r="C17" s="23"/>
      <c r="D17" s="16">
        <f>'Expected Inflation Data'!B17</f>
        <v>5.6476992214716797E-2</v>
      </c>
      <c r="E17" s="16">
        <f>('Expected Inflation Data'!B17+'Expected Inflation Data'!C17)/2</f>
        <v>0.17939554351226389</v>
      </c>
      <c r="F17" s="16">
        <f>('Expected Inflation Data'!B17+'Expected Inflation Data'!C17+'Expected Inflation Data'!D17)/3</f>
        <v>0.30231409480981125</v>
      </c>
      <c r="G17" s="16">
        <f>('Expected Inflation Data'!B17+'Expected Inflation Data'!C17+'Expected Inflation Data'!D17+'Expected Inflation Data'!E17+'Expected Inflation Data'!F17)/5</f>
        <v>0.5481511974049047</v>
      </c>
      <c r="H17" s="16">
        <f>('Expected Inflation Data'!B17+'Expected Inflation Data'!C17+'Expected Inflation Data'!D17+'Expected Inflation Data'!E17+'Expected Inflation Data'!F17+'Expected Inflation Data'!G17+'Expected Inflation Data'!H17)/7</f>
        <v>0.68862954174495772</v>
      </c>
      <c r="I17" s="16">
        <f>('Expected Inflation Data'!B17+'Expected Inflation Data'!C17+'Expected Inflation Data'!D17+'Expected Inflation Data'!E17+'Expected Inflation Data'!F17+'Expected Inflation Data'!G17+'Expected Inflation Data'!H17+'Expected Inflation Data'!I17+'Expected Inflation Data'!J17+'Expected Inflation Data'!K17)/10</f>
        <v>0.79398829999999743</v>
      </c>
      <c r="J17" s="24">
        <f>('Expected Inflation Data'!B17+'Expected Inflation Data'!C17+'Expected Inflation Data'!D17+'Expected Inflation Data'!E17+'Expected Inflation Data'!F17+'Expected Inflation Data'!G17+'Expected Inflation Data'!H17+'Expected Inflation Data'!I17+'Expected Inflation Data'!J17+'Expected Inflation Data'!K17+20*'Expected Inflation Data'!K17)/30</f>
        <v>0.9578797017300591</v>
      </c>
    </row>
    <row r="18" spans="1:10">
      <c r="A18" s="15">
        <v>1958</v>
      </c>
      <c r="B18" s="23"/>
      <c r="C18" s="23"/>
      <c r="D18" s="16">
        <f>'Expected Inflation Data'!B18</f>
        <v>1.3647910658839999</v>
      </c>
      <c r="E18" s="16">
        <f>('Expected Inflation Data'!B18+'Expected Inflation Data'!C18)/2</f>
        <v>1.2711859382366648</v>
      </c>
      <c r="F18" s="16">
        <f>('Expected Inflation Data'!B18+'Expected Inflation Data'!C18+'Expected Inflation Data'!D18)/3</f>
        <v>1.1775808105893322</v>
      </c>
      <c r="G18" s="16">
        <f>('Expected Inflation Data'!B18+'Expected Inflation Data'!C18+'Expected Inflation Data'!D18+'Expected Inflation Data'!E18+'Expected Inflation Data'!F18)/5</f>
        <v>0.99037055529466578</v>
      </c>
      <c r="H18" s="16">
        <f>('Expected Inflation Data'!B18+'Expected Inflation Data'!C18+'Expected Inflation Data'!D18+'Expected Inflation Data'!E18+'Expected Inflation Data'!F18+'Expected Inflation Data'!G18+'Expected Inflation Data'!H18)/7</f>
        <v>0.88339326655485628</v>
      </c>
      <c r="I18" s="16">
        <f>('Expected Inflation Data'!B18+'Expected Inflation Data'!C18+'Expected Inflation Data'!D18+'Expected Inflation Data'!E18+'Expected Inflation Data'!F18+'Expected Inflation Data'!G18+'Expected Inflation Data'!H18+'Expected Inflation Data'!I18+'Expected Inflation Data'!J18+'Expected Inflation Data'!K18)/10</f>
        <v>0.80316029999999916</v>
      </c>
      <c r="J18" s="24">
        <f>('Expected Inflation Data'!B18+'Expected Inflation Data'!C18+'Expected Inflation Data'!D18+'Expected Inflation Data'!E18+'Expected Inflation Data'!F18+'Expected Inflation Data'!G18+'Expected Inflation Data'!H18+'Expected Inflation Data'!I18+'Expected Inflation Data'!J18+'Expected Inflation Data'!K18+20*'Expected Inflation Data'!K18)/30</f>
        <v>0.67835346313688838</v>
      </c>
    </row>
    <row r="19" spans="1:10">
      <c r="A19" s="15">
        <v>1959</v>
      </c>
      <c r="B19" s="23"/>
      <c r="C19" s="23"/>
      <c r="D19" s="16">
        <f>'Expected Inflation Data'!B19</f>
        <v>0.48029617911206701</v>
      </c>
      <c r="E19" s="16">
        <f>('Expected Inflation Data'!B19+'Expected Inflation Data'!C19)/2</f>
        <v>0.53608414926005599</v>
      </c>
      <c r="F19" s="16">
        <f>('Expected Inflation Data'!B19+'Expected Inflation Data'!C19+'Expected Inflation Data'!D19)/3</f>
        <v>0.59187211940804463</v>
      </c>
      <c r="G19" s="16">
        <f>('Expected Inflation Data'!B19+'Expected Inflation Data'!C19+'Expected Inflation Data'!D19+'Expected Inflation Data'!E19+'Expected Inflation Data'!F19)/5</f>
        <v>0.70344805970402235</v>
      </c>
      <c r="H19" s="16">
        <f>('Expected Inflation Data'!B19+'Expected Inflation Data'!C19+'Expected Inflation Data'!D19+'Expected Inflation Data'!E19+'Expected Inflation Data'!F19+'Expected Inflation Data'!G19+'Expected Inflation Data'!H19)/7</f>
        <v>0.76720573987315266</v>
      </c>
      <c r="I19" s="16">
        <f>('Expected Inflation Data'!B19+'Expected Inflation Data'!C19+'Expected Inflation Data'!D19+'Expected Inflation Data'!E19+'Expected Inflation Data'!F19+'Expected Inflation Data'!G19+'Expected Inflation Data'!H19+'Expected Inflation Data'!I19+'Expected Inflation Data'!J19+'Expected Inflation Data'!K19)/10</f>
        <v>0.81502400000000041</v>
      </c>
      <c r="J19" s="24">
        <f>('Expected Inflation Data'!B19+'Expected Inflation Data'!C19+'Expected Inflation Data'!D19+'Expected Inflation Data'!E19+'Expected Inflation Data'!F19+'Expected Inflation Data'!G19+'Expected Inflation Data'!H19+'Expected Inflation Data'!I19+'Expected Inflation Data'!J19+'Expected Inflation Data'!K19+20*'Expected Inflation Data'!K19)/30</f>
        <v>0.88940796019731883</v>
      </c>
    </row>
    <row r="20" spans="1:10">
      <c r="A20" s="15">
        <v>1960</v>
      </c>
      <c r="B20" s="23"/>
      <c r="C20" s="23"/>
      <c r="D20" s="16">
        <f>'Expected Inflation Data'!B20</f>
        <v>0.72762399742888695</v>
      </c>
      <c r="E20" s="16">
        <f>('Expected Inflation Data'!B20+'Expected Inflation Data'!C20)/2</f>
        <v>0.74493616452407241</v>
      </c>
      <c r="F20" s="16">
        <f>('Expected Inflation Data'!B20+'Expected Inflation Data'!C20+'Expected Inflation Data'!D20)/3</f>
        <v>0.76224833161925787</v>
      </c>
      <c r="G20" s="16">
        <f>('Expected Inflation Data'!B20+'Expected Inflation Data'!C20+'Expected Inflation Data'!D20+'Expected Inflation Data'!E20+'Expected Inflation Data'!F20)/5</f>
        <v>0.79687266580962901</v>
      </c>
      <c r="H20" s="16">
        <f>('Expected Inflation Data'!B20+'Expected Inflation Data'!C20+'Expected Inflation Data'!D20+'Expected Inflation Data'!E20+'Expected Inflation Data'!F20+'Expected Inflation Data'!G20+'Expected Inflation Data'!H20)/7</f>
        <v>0.81665799963269803</v>
      </c>
      <c r="I20" s="16">
        <f>('Expected Inflation Data'!B20+'Expected Inflation Data'!C20+'Expected Inflation Data'!D20+'Expected Inflation Data'!E20+'Expected Inflation Data'!F20+'Expected Inflation Data'!G20+'Expected Inflation Data'!H20+'Expected Inflation Data'!I20+'Expected Inflation Data'!J20+'Expected Inflation Data'!K20)/10</f>
        <v>0.83149699999999993</v>
      </c>
      <c r="J20" s="24">
        <f>('Expected Inflation Data'!B20+'Expected Inflation Data'!C20+'Expected Inflation Data'!D20+'Expected Inflation Data'!E20+'Expected Inflation Data'!F20+'Expected Inflation Data'!G20+'Expected Inflation Data'!H20+'Expected Inflation Data'!I20+'Expected Inflation Data'!J20+'Expected Inflation Data'!K20+20*'Expected Inflation Data'!K20)/30</f>
        <v>0.85457988946024721</v>
      </c>
    </row>
    <row r="21" spans="1:10" ht="15" thickBot="1">
      <c r="A21" s="18">
        <v>1961</v>
      </c>
      <c r="B21" s="25"/>
      <c r="C21" s="25"/>
      <c r="D21" s="19">
        <f>'Expected Inflation Data'!B21</f>
        <v>0.92531735790157899</v>
      </c>
      <c r="E21" s="19">
        <f>('Expected Inflation Data'!B21+'Expected Inflation Data'!C21)/2</f>
        <v>0.91522674825131545</v>
      </c>
      <c r="F21" s="19">
        <f>('Expected Inflation Data'!B21+'Expected Inflation Data'!C21+'Expected Inflation Data'!D21)/3</f>
        <v>0.90513613860105224</v>
      </c>
      <c r="G21" s="19">
        <f>('Expected Inflation Data'!B21+'Expected Inflation Data'!C21+'Expected Inflation Data'!D21+'Expected Inflation Data'!E21+'Expected Inflation Data'!F21)/5</f>
        <v>0.88495491930052628</v>
      </c>
      <c r="H21" s="19">
        <f>('Expected Inflation Data'!B21+'Expected Inflation Data'!C21+'Expected Inflation Data'!D21+'Expected Inflation Data'!E21+'Expected Inflation Data'!F21+'Expected Inflation Data'!G21+'Expected Inflation Data'!H21)/7</f>
        <v>0.8734227939859398</v>
      </c>
      <c r="I21" s="19">
        <f>('Expected Inflation Data'!B21+'Expected Inflation Data'!C21+'Expected Inflation Data'!D21+'Expected Inflation Data'!E21+'Expected Inflation Data'!F21+'Expected Inflation Data'!G21+'Expected Inflation Data'!H21+'Expected Inflation Data'!I21+'Expected Inflation Data'!J21+'Expected Inflation Data'!K21)/10</f>
        <v>0.86477369999999998</v>
      </c>
      <c r="J21" s="26">
        <f>('Expected Inflation Data'!B21+'Expected Inflation Data'!C21+'Expected Inflation Data'!D21+'Expected Inflation Data'!E21+'Expected Inflation Data'!F21+'Expected Inflation Data'!G21+'Expected Inflation Data'!H21+'Expected Inflation Data'!I21+'Expected Inflation Data'!J21+'Expected Inflation Data'!K21+20*'Expected Inflation Data'!K21)/30</f>
        <v>0.8513195537996493</v>
      </c>
    </row>
    <row r="22" spans="1:10" hidden="1">
      <c r="A22" s="2">
        <v>1962</v>
      </c>
      <c r="B22" s="2"/>
      <c r="C22" s="2"/>
      <c r="D22" s="4">
        <v>0.98632552656783901</v>
      </c>
      <c r="E22" s="4">
        <f>('Expected Inflation Data'!B22+'Expected Inflation Data'!C22)/2</f>
        <v>0.97563167213986546</v>
      </c>
      <c r="F22" s="4">
        <f>('Expected Inflation Data'!B22+'Expected Inflation Data'!C22+'Expected Inflation Data'!D22)/3</f>
        <v>0.96493781771189235</v>
      </c>
      <c r="G22" s="4">
        <f>('Expected Inflation Data'!B22+'Expected Inflation Data'!C22+'Expected Inflation Data'!D22+'Expected Inflation Data'!E22+'Expected Inflation Data'!F22)/5</f>
        <v>0.94355010885594626</v>
      </c>
      <c r="H22" s="4">
        <f>('Expected Inflation Data'!B22+'Expected Inflation Data'!C22+'Expected Inflation Data'!D22+'Expected Inflation Data'!E22+'Expected Inflation Data'!F22+'Expected Inflation Data'!G22+'Expected Inflation Data'!H22)/7</f>
        <v>0.93132856093826277</v>
      </c>
      <c r="I22" s="4">
        <f>('Expected Inflation Data'!B22+'Expected Inflation Data'!C22+'Expected Inflation Data'!D22+'Expected Inflation Data'!E22+'Expected Inflation Data'!F22+'Expected Inflation Data'!G22+'Expected Inflation Data'!H22+'Expected Inflation Data'!I22+'Expected Inflation Data'!J22+'Expected Inflation Data'!K22)/10</f>
        <v>0.92216240000000016</v>
      </c>
      <c r="J22" s="1">
        <f>('Expected Inflation Data'!B22+'Expected Inflation Data'!C22+'Expected Inflation Data'!D22+'Expected Inflation Data'!E22+'Expected Inflation Data'!F22+'Expected Inflation Data'!G22+'Expected Inflation Data'!H22+'Expected Inflation Data'!I22+'Expected Inflation Data'!J22+'Expected Inflation Data'!K22+20*'Expected Inflation Data'!K22)/30</f>
        <v>0.90790392742936943</v>
      </c>
    </row>
    <row r="23" spans="1:10" hidden="1">
      <c r="A23" s="2">
        <v>1963</v>
      </c>
      <c r="B23" s="2"/>
      <c r="C23" s="2"/>
      <c r="D23" s="4">
        <v>1.2372763039122201</v>
      </c>
      <c r="E23" s="4">
        <f>('Expected Inflation Data'!B23+'Expected Inflation Data'!C23)/2</f>
        <v>1.1991512532601849</v>
      </c>
      <c r="F23" s="4">
        <f>('Expected Inflation Data'!B23+'Expected Inflation Data'!C23+'Expected Inflation Data'!D23)/3</f>
        <v>1.1610262026081466</v>
      </c>
      <c r="G23" s="4">
        <f>('Expected Inflation Data'!B23+'Expected Inflation Data'!C23+'Expected Inflation Data'!D23+'Expected Inflation Data'!E23+'Expected Inflation Data'!F23)/5</f>
        <v>1.0847761013040733</v>
      </c>
      <c r="H23" s="4">
        <f>('Expected Inflation Data'!B23+'Expected Inflation Data'!C23+'Expected Inflation Data'!D23+'Expected Inflation Data'!E23+'Expected Inflation Data'!F23+'Expected Inflation Data'!G23+'Expected Inflation Data'!H23)/7</f>
        <v>1.041204614844603</v>
      </c>
      <c r="I23" s="4">
        <f>('Expected Inflation Data'!B23+'Expected Inflation Data'!C23+'Expected Inflation Data'!D23+'Expected Inflation Data'!E23+'Expected Inflation Data'!F23+'Expected Inflation Data'!G23+'Expected Inflation Data'!H23+'Expected Inflation Data'!I23+'Expected Inflation Data'!J23+'Expected Inflation Data'!K23)/10</f>
        <v>1.0085260000000003</v>
      </c>
      <c r="J23" s="1">
        <f>('Expected Inflation Data'!B23+'Expected Inflation Data'!C23+'Expected Inflation Data'!D23+'Expected Inflation Data'!E23+'Expected Inflation Data'!F23+'Expected Inflation Data'!G23+'Expected Inflation Data'!H23+'Expected Inflation Data'!I23+'Expected Inflation Data'!J23+'Expected Inflation Data'!K23+20*'Expected Inflation Data'!K23)/30</f>
        <v>0.95769259913061811</v>
      </c>
    </row>
    <row r="24" spans="1:10" hidden="1">
      <c r="A24" s="2">
        <v>1964</v>
      </c>
      <c r="B24" s="2"/>
      <c r="C24" s="2"/>
      <c r="D24" s="4">
        <v>1.3712452272228099</v>
      </c>
      <c r="E24" s="4">
        <f>('Expected Inflation Data'!B24+'Expected Inflation Data'!C24)/2</f>
        <v>1.3307840226856751</v>
      </c>
      <c r="F24" s="4">
        <f>('Expected Inflation Data'!B24+'Expected Inflation Data'!C24+'Expected Inflation Data'!D24)/3</f>
        <v>1.29032281814854</v>
      </c>
      <c r="G24" s="4">
        <f>('Expected Inflation Data'!B24+'Expected Inflation Data'!C24+'Expected Inflation Data'!D24+'Expected Inflation Data'!E24+'Expected Inflation Data'!F24)/5</f>
        <v>1.20940040907427</v>
      </c>
      <c r="H24" s="4">
        <f>('Expected Inflation Data'!B24+'Expected Inflation Data'!C24+'Expected Inflation Data'!D24+'Expected Inflation Data'!E24+'Expected Inflation Data'!F24+'Expected Inflation Data'!G24+'Expected Inflation Data'!H24)/7</f>
        <v>1.1631590324604013</v>
      </c>
      <c r="I24" s="4">
        <f>('Expected Inflation Data'!B24+'Expected Inflation Data'!C24+'Expected Inflation Data'!D24+'Expected Inflation Data'!E24+'Expected Inflation Data'!F24+'Expected Inflation Data'!G24+'Expected Inflation Data'!H24+'Expected Inflation Data'!I24+'Expected Inflation Data'!J24+'Expected Inflation Data'!K24)/10</f>
        <v>1.1284780000000001</v>
      </c>
      <c r="J24" s="1">
        <f>('Expected Inflation Data'!B24+'Expected Inflation Data'!C24+'Expected Inflation Data'!D24+'Expected Inflation Data'!E24+'Expected Inflation Data'!F24+'Expected Inflation Data'!G24+'Expected Inflation Data'!H24+'Expected Inflation Data'!I24+'Expected Inflation Data'!J24+'Expected Inflation Data'!K24+20*'Expected Inflation Data'!K24)/30</f>
        <v>1.0745297272838201</v>
      </c>
    </row>
    <row r="25" spans="1:10" hidden="1">
      <c r="A25" s="2">
        <v>1965</v>
      </c>
      <c r="B25" s="2"/>
      <c r="C25" s="2"/>
      <c r="D25" s="4">
        <v>0.74509525597625104</v>
      </c>
      <c r="E25" s="4">
        <f>('Expected Inflation Data'!B25+'Expected Inflation Data'!C25)/2</f>
        <v>0.83509154664687557</v>
      </c>
      <c r="F25" s="4">
        <f>('Expected Inflation Data'!B25+'Expected Inflation Data'!C25+'Expected Inflation Data'!D25)/3</f>
        <v>0.92508783731750033</v>
      </c>
      <c r="G25" s="4">
        <f>('Expected Inflation Data'!B25+'Expected Inflation Data'!C25+'Expected Inflation Data'!D25+'Expected Inflation Data'!E25+'Expected Inflation Data'!F25)/5</f>
        <v>1.1050804186587502</v>
      </c>
      <c r="H25" s="4">
        <f>('Expected Inflation Data'!B25+'Expected Inflation Data'!C25+'Expected Inflation Data'!D25+'Expected Inflation Data'!E25+'Expected Inflation Data'!F25+'Expected Inflation Data'!G25+'Expected Inflation Data'!H25)/7</f>
        <v>1.2079333222823216</v>
      </c>
      <c r="I25" s="4">
        <f>('Expected Inflation Data'!B25+'Expected Inflation Data'!C25+'Expected Inflation Data'!D25+'Expected Inflation Data'!E25+'Expected Inflation Data'!F25+'Expected Inflation Data'!G25+'Expected Inflation Data'!H25+'Expected Inflation Data'!I25+'Expected Inflation Data'!J25+'Expected Inflation Data'!K25)/10</f>
        <v>1.2850730000000001</v>
      </c>
      <c r="J25" s="1">
        <f>('Expected Inflation Data'!B25+'Expected Inflation Data'!C25+'Expected Inflation Data'!D25+'Expected Inflation Data'!E25+'Expected Inflation Data'!F25+'Expected Inflation Data'!G25+'Expected Inflation Data'!H25+'Expected Inflation Data'!I25+'Expected Inflation Data'!J25+'Expected Inflation Data'!K25+20*'Expected Inflation Data'!K25)/30</f>
        <v>1.4050680542275</v>
      </c>
    </row>
    <row r="26" spans="1:10" hidden="1">
      <c r="A26" s="2">
        <v>1966</v>
      </c>
      <c r="B26" s="2"/>
      <c r="C26" s="2"/>
      <c r="D26" s="4">
        <v>1.97889065750337</v>
      </c>
      <c r="E26" s="4">
        <f>('Expected Inflation Data'!B26+'Expected Inflation Data'!C26)/2</f>
        <v>1.89603738125281</v>
      </c>
      <c r="F26" s="4">
        <f>('Expected Inflation Data'!B26+'Expected Inflation Data'!C26+'Expected Inflation Data'!D26)/3</f>
        <v>1.8131841050022466</v>
      </c>
      <c r="G26" s="4">
        <f>('Expected Inflation Data'!B26+'Expected Inflation Data'!C26+'Expected Inflation Data'!D26+'Expected Inflation Data'!E26+'Expected Inflation Data'!F26)/5</f>
        <v>1.6474775525011238</v>
      </c>
      <c r="H26" s="4">
        <f>('Expected Inflation Data'!B26+'Expected Inflation Data'!C26+'Expected Inflation Data'!D26+'Expected Inflation Data'!E26+'Expected Inflation Data'!F26+'Expected Inflation Data'!G26+'Expected Inflation Data'!H26)/7</f>
        <v>1.5527880939290541</v>
      </c>
      <c r="I26" s="4">
        <f>('Expected Inflation Data'!B26+'Expected Inflation Data'!C26+'Expected Inflation Data'!D26+'Expected Inflation Data'!E26+'Expected Inflation Data'!F26+'Expected Inflation Data'!G26+'Expected Inflation Data'!H26+'Expected Inflation Data'!I26+'Expected Inflation Data'!J26+'Expected Inflation Data'!K26)/10</f>
        <v>1.4817710000000017</v>
      </c>
      <c r="J26" s="1">
        <f>('Expected Inflation Data'!B26+'Expected Inflation Data'!C26+'Expected Inflation Data'!D26+'Expected Inflation Data'!E26+'Expected Inflation Data'!F26+'Expected Inflation Data'!G26+'Expected Inflation Data'!H26+'Expected Inflation Data'!I26+'Expected Inflation Data'!J26+'Expected Inflation Data'!K26+20*'Expected Inflation Data'!K26)/30</f>
        <v>1.3712999649992539</v>
      </c>
    </row>
    <row r="27" spans="1:10" hidden="1">
      <c r="A27" s="2">
        <v>1967</v>
      </c>
      <c r="B27" s="2"/>
      <c r="C27" s="2"/>
      <c r="D27" s="4">
        <v>2.6545508807092699</v>
      </c>
      <c r="E27" s="4">
        <f>('Expected Inflation Data'!B27+'Expected Inflation Data'!C27)/2</f>
        <v>2.4998387339243902</v>
      </c>
      <c r="F27" s="4">
        <f>('Expected Inflation Data'!B27+'Expected Inflation Data'!C27+'Expected Inflation Data'!D27)/3</f>
        <v>2.3451265871395135</v>
      </c>
      <c r="G27" s="4">
        <f>('Expected Inflation Data'!B27+'Expected Inflation Data'!C27+'Expected Inflation Data'!D27+'Expected Inflation Data'!E27+'Expected Inflation Data'!F27)/5</f>
        <v>2.0357022935697562</v>
      </c>
      <c r="H27" s="4">
        <f>('Expected Inflation Data'!B27+'Expected Inflation Data'!C27+'Expected Inflation Data'!D27+'Expected Inflation Data'!E27+'Expected Inflation Data'!F27+'Expected Inflation Data'!G27+'Expected Inflation Data'!H27)/7</f>
        <v>1.8588884115298945</v>
      </c>
      <c r="I27" s="4">
        <f>('Expected Inflation Data'!B27+'Expected Inflation Data'!C27+'Expected Inflation Data'!D27+'Expected Inflation Data'!E27+'Expected Inflation Data'!F27+'Expected Inflation Data'!G27+'Expected Inflation Data'!H27+'Expected Inflation Data'!I27+'Expected Inflation Data'!J27+'Expected Inflation Data'!K27)/10</f>
        <v>1.7262779999999982</v>
      </c>
      <c r="J27" s="1">
        <f>('Expected Inflation Data'!B27+'Expected Inflation Data'!C27+'Expected Inflation Data'!D27+'Expected Inflation Data'!E27+'Expected Inflation Data'!F27+'Expected Inflation Data'!G27+'Expected Inflation Data'!H27+'Expected Inflation Data'!I27+'Expected Inflation Data'!J27+'Expected Inflation Data'!K27+20*'Expected Inflation Data'!K27)/30</f>
        <v>1.5199951376201595</v>
      </c>
    </row>
    <row r="28" spans="1:10" hidden="1">
      <c r="A28" s="2">
        <v>1968</v>
      </c>
      <c r="B28" s="2"/>
      <c r="C28" s="2"/>
      <c r="D28" s="4">
        <v>2.1978017920332902</v>
      </c>
      <c r="E28" s="4">
        <f>('Expected Inflation Data'!B28+'Expected Inflation Data'!C28)/2</f>
        <v>2.1115014933610752</v>
      </c>
      <c r="F28" s="4">
        <f>('Expected Inflation Data'!B28+'Expected Inflation Data'!C28+'Expected Inflation Data'!D28)/3</f>
        <v>2.0252011946888602</v>
      </c>
      <c r="G28" s="4">
        <f>('Expected Inflation Data'!B28+'Expected Inflation Data'!C28+'Expected Inflation Data'!D28+'Expected Inflation Data'!E28+'Expected Inflation Data'!F28)/5</f>
        <v>1.8526005973444299</v>
      </c>
      <c r="H28" s="4">
        <f>('Expected Inflation Data'!B28+'Expected Inflation Data'!C28+'Expected Inflation Data'!D28+'Expected Inflation Data'!E28+'Expected Inflation Data'!F28+'Expected Inflation Data'!G28+'Expected Inflation Data'!H28)/7</f>
        <v>1.7539716845761844</v>
      </c>
      <c r="I28" s="4">
        <f>('Expected Inflation Data'!B28+'Expected Inflation Data'!C28+'Expected Inflation Data'!D28+'Expected Inflation Data'!E28+'Expected Inflation Data'!F28+'Expected Inflation Data'!G28+'Expected Inflation Data'!H28+'Expected Inflation Data'!I28+'Expected Inflation Data'!J28+'Expected Inflation Data'!K28)/10</f>
        <v>1.6800000000000002</v>
      </c>
      <c r="J28" s="1">
        <f>('Expected Inflation Data'!B28+'Expected Inflation Data'!C28+'Expected Inflation Data'!D28+'Expected Inflation Data'!E28+'Expected Inflation Data'!F28+'Expected Inflation Data'!G28+'Expected Inflation Data'!H28+'Expected Inflation Data'!I28+'Expected Inflation Data'!J28+'Expected Inflation Data'!K28+20*'Expected Inflation Data'!K28)/30</f>
        <v>1.5649329351037133</v>
      </c>
    </row>
    <row r="29" spans="1:10" hidden="1">
      <c r="A29" s="2">
        <v>1969</v>
      </c>
      <c r="B29" s="2"/>
      <c r="C29" s="2"/>
      <c r="D29" s="4">
        <v>3.0206970414287602</v>
      </c>
      <c r="E29" s="4">
        <f>('Expected Inflation Data'!B29+'Expected Inflation Data'!C29)/2</f>
        <v>2.953914201190635</v>
      </c>
      <c r="F29" s="4">
        <f>('Expected Inflation Data'!B29+'Expected Inflation Data'!C29+'Expected Inflation Data'!D29)/3</f>
        <v>2.8871313609525067</v>
      </c>
      <c r="G29" s="4">
        <f>('Expected Inflation Data'!B29+'Expected Inflation Data'!C29+'Expected Inflation Data'!D29+'Expected Inflation Data'!E29+'Expected Inflation Data'!F29)/5</f>
        <v>2.7535656804762541</v>
      </c>
      <c r="H29" s="4">
        <f>('Expected Inflation Data'!B29+'Expected Inflation Data'!C29+'Expected Inflation Data'!D29+'Expected Inflation Data'!E29+'Expected Inflation Data'!F29+'Expected Inflation Data'!G29+'Expected Inflation Data'!H29)/7</f>
        <v>2.6772424344898242</v>
      </c>
      <c r="I29" s="4">
        <f>('Expected Inflation Data'!B29+'Expected Inflation Data'!C29+'Expected Inflation Data'!D29+'Expected Inflation Data'!E29+'Expected Inflation Data'!F29+'Expected Inflation Data'!G29+'Expected Inflation Data'!H29+'Expected Inflation Data'!I29+'Expected Inflation Data'!J29+'Expected Inflation Data'!K29)/10</f>
        <v>2.6200000000000019</v>
      </c>
      <c r="J29" s="1">
        <f>('Expected Inflation Data'!B29+'Expected Inflation Data'!C29+'Expected Inflation Data'!D29+'Expected Inflation Data'!E29+'Expected Inflation Data'!F29+'Expected Inflation Data'!G29+'Expected Inflation Data'!H29+'Expected Inflation Data'!I29+'Expected Inflation Data'!J29+'Expected Inflation Data'!K29+20*'Expected Inflation Data'!K29)/30</f>
        <v>2.5309562130158341</v>
      </c>
    </row>
    <row r="30" spans="1:10" hidden="1">
      <c r="A30" s="2">
        <v>1970</v>
      </c>
      <c r="B30" s="2"/>
      <c r="C30" s="2"/>
      <c r="D30" s="4">
        <v>2.9850746268656798</v>
      </c>
      <c r="E30" s="4">
        <f>('Expected Inflation Data'!B30+'Expected Inflation Data'!C30)/2</f>
        <v>2.9342288557213996</v>
      </c>
      <c r="F30" s="4">
        <f>('Expected Inflation Data'!B30+'Expected Inflation Data'!C30+'Expected Inflation Data'!D30)/3</f>
        <v>2.8833830845771202</v>
      </c>
      <c r="G30" s="4">
        <f>('Expected Inflation Data'!B30+'Expected Inflation Data'!C30+'Expected Inflation Data'!D30+'Expected Inflation Data'!E30+'Expected Inflation Data'!F30)/5</f>
        <v>2.7816915422885602</v>
      </c>
      <c r="H30" s="4">
        <f>('Expected Inflation Data'!B30+'Expected Inflation Data'!C30+'Expected Inflation Data'!D30+'Expected Inflation Data'!E30+'Expected Inflation Data'!F30+'Expected Inflation Data'!G30+'Expected Inflation Data'!H30)/7</f>
        <v>2.7235820895522402</v>
      </c>
      <c r="I30" s="4">
        <f>('Expected Inflation Data'!B30+'Expected Inflation Data'!C30+'Expected Inflation Data'!D30+'Expected Inflation Data'!E30+'Expected Inflation Data'!F30+'Expected Inflation Data'!G30+'Expected Inflation Data'!H30+'Expected Inflation Data'!I30+'Expected Inflation Data'!J30+'Expected Inflation Data'!K30)/10</f>
        <v>2.68</v>
      </c>
      <c r="J30" s="1">
        <f>('Expected Inflation Data'!B30+'Expected Inflation Data'!C30+'Expected Inflation Data'!D30+'Expected Inflation Data'!E30+'Expected Inflation Data'!F30+'Expected Inflation Data'!G30+'Expected Inflation Data'!H30+'Expected Inflation Data'!I30+'Expected Inflation Data'!J30+'Expected Inflation Data'!K30+20*'Expected Inflation Data'!K30)/30</f>
        <v>2.6122056384742933</v>
      </c>
    </row>
    <row r="31" spans="1:10" hidden="1">
      <c r="A31" s="2">
        <v>1971</v>
      </c>
      <c r="B31" s="2"/>
      <c r="C31" s="2"/>
      <c r="D31" s="4">
        <v>3.4163701067615699</v>
      </c>
      <c r="E31" s="4">
        <f>('Expected Inflation Data'!B31+'Expected Inflation Data'!C31)/2</f>
        <v>3.3636417556346401</v>
      </c>
      <c r="F31" s="4">
        <f>('Expected Inflation Data'!B31+'Expected Inflation Data'!C31+'Expected Inflation Data'!D31)/3</f>
        <v>3.3109134045077133</v>
      </c>
      <c r="G31" s="4">
        <f>('Expected Inflation Data'!B31+'Expected Inflation Data'!C31+'Expected Inflation Data'!D31+'Expected Inflation Data'!E31+'Expected Inflation Data'!F31)/5</f>
        <v>3.2054567022538558</v>
      </c>
      <c r="H31" s="4">
        <f>('Expected Inflation Data'!B31+'Expected Inflation Data'!C31+'Expected Inflation Data'!D31+'Expected Inflation Data'!E31+'Expected Inflation Data'!F31+'Expected Inflation Data'!G31+'Expected Inflation Data'!H31)/7</f>
        <v>3.1451957295373658</v>
      </c>
      <c r="I31" s="4">
        <f>('Expected Inflation Data'!B31+'Expected Inflation Data'!C31+'Expected Inflation Data'!D31+'Expected Inflation Data'!E31+'Expected Inflation Data'!F31+'Expected Inflation Data'!G31+'Expected Inflation Data'!H31+'Expected Inflation Data'!I31+'Expected Inflation Data'!J31+'Expected Inflation Data'!K31)/10</f>
        <v>3.0999999999999983</v>
      </c>
      <c r="J31" s="1">
        <f>('Expected Inflation Data'!B31+'Expected Inflation Data'!C31+'Expected Inflation Data'!D31+'Expected Inflation Data'!E31+'Expected Inflation Data'!F31+'Expected Inflation Data'!G31+'Expected Inflation Data'!H31+'Expected Inflation Data'!I31+'Expected Inflation Data'!J31+'Expected Inflation Data'!K31+20*'Expected Inflation Data'!K31)/30</f>
        <v>3.0296955318307597</v>
      </c>
    </row>
    <row r="32" spans="1:10" hidden="1">
      <c r="A32" s="2">
        <v>1972</v>
      </c>
      <c r="B32" s="2"/>
      <c r="C32" s="2"/>
      <c r="D32" s="4">
        <v>2.1617237212481002</v>
      </c>
      <c r="E32" s="4">
        <f>('Expected Inflation Data'!B32+'Expected Inflation Data'!C32)/2</f>
        <v>3.4031440948472502</v>
      </c>
      <c r="F32" s="4">
        <f>('Expected Inflation Data'!B32+'Expected Inflation Data'!C32+'Expected Inflation Data'!D32)/3</f>
        <v>3.4205152758778001</v>
      </c>
      <c r="G32" s="4">
        <f>('Expected Inflation Data'!B32+'Expected Inflation Data'!C32+'Expected Inflation Data'!D32+'Expected Inflation Data'!E32+'Expected Inflation Data'!F32)/5</f>
        <v>3.4552576379389004</v>
      </c>
      <c r="H32" s="4">
        <f>('Expected Inflation Data'!B32+'Expected Inflation Data'!C32+'Expected Inflation Data'!D32+'Expected Inflation Data'!E32+'Expected Inflation Data'!F32+'Expected Inflation Data'!G32+'Expected Inflation Data'!H32)/7</f>
        <v>3.475110416259529</v>
      </c>
      <c r="I32" s="4">
        <f>('Expected Inflation Data'!B32+'Expected Inflation Data'!C32+'Expected Inflation Data'!D32+'Expected Inflation Data'!E32+'Expected Inflation Data'!F32+'Expected Inflation Data'!G32+'Expected Inflation Data'!H32+'Expected Inflation Data'!I32+'Expected Inflation Data'!J32+'Expected Inflation Data'!K32)/10</f>
        <v>3.4900000000000007</v>
      </c>
      <c r="J32" s="1">
        <f>('Expected Inflation Data'!B32+'Expected Inflation Data'!C32+'Expected Inflation Data'!D32+'Expected Inflation Data'!E32+'Expected Inflation Data'!F32+'Expected Inflation Data'!G32+'Expected Inflation Data'!H32+'Expected Inflation Data'!I32+'Expected Inflation Data'!J32+'Expected Inflation Data'!K32+20*'Expected Inflation Data'!K32)/30</f>
        <v>3.5131615747074005</v>
      </c>
    </row>
    <row r="33" spans="1:10" hidden="1">
      <c r="A33" s="2">
        <v>1973</v>
      </c>
      <c r="B33" s="2"/>
      <c r="C33" s="2"/>
      <c r="D33" s="4">
        <v>2.5565190067775099</v>
      </c>
      <c r="E33" s="4">
        <f>('Expected Inflation Data'!B33+'Expected Inflation Data'!C33)/2</f>
        <v>3.7969468343260702</v>
      </c>
      <c r="F33" s="4">
        <f>('Expected Inflation Data'!B33+'Expected Inflation Data'!C33+'Expected Inflation Data'!D33)/3</f>
        <v>3.8215574674608566</v>
      </c>
      <c r="G33" s="4">
        <f>('Expected Inflation Data'!B33+'Expected Inflation Data'!C33+'Expected Inflation Data'!D33+'Expected Inflation Data'!E33+'Expected Inflation Data'!F33)/5</f>
        <v>3.870778733730428</v>
      </c>
      <c r="H33" s="4">
        <f>('Expected Inflation Data'!B33+'Expected Inflation Data'!C33+'Expected Inflation Data'!D33+'Expected Inflation Data'!E33+'Expected Inflation Data'!F33+'Expected Inflation Data'!G33+'Expected Inflation Data'!H33)/7</f>
        <v>3.8989051715987548</v>
      </c>
      <c r="I33" s="4">
        <f>('Expected Inflation Data'!B33+'Expected Inflation Data'!C33+'Expected Inflation Data'!D33+'Expected Inflation Data'!E33+'Expected Inflation Data'!F33+'Expected Inflation Data'!G33+'Expected Inflation Data'!H33+'Expected Inflation Data'!I33+'Expected Inflation Data'!J33+'Expected Inflation Data'!K33)/10</f>
        <v>3.9199999999999995</v>
      </c>
      <c r="J33" s="1">
        <f>('Expected Inflation Data'!B33+'Expected Inflation Data'!C33+'Expected Inflation Data'!D33+'Expected Inflation Data'!E33+'Expected Inflation Data'!F33+'Expected Inflation Data'!G33+'Expected Inflation Data'!H33+'Expected Inflation Data'!I33+'Expected Inflation Data'!J33+'Expected Inflation Data'!K33+20*'Expected Inflation Data'!K33)/30</f>
        <v>3.952814177513047</v>
      </c>
    </row>
    <row r="34" spans="1:10" hidden="1">
      <c r="A34" s="2">
        <v>1974</v>
      </c>
      <c r="B34" s="2"/>
      <c r="C34" s="2"/>
      <c r="D34" s="4">
        <v>3.8685946716294999</v>
      </c>
      <c r="E34" s="4">
        <f>('Expected Inflation Data'!B34+'Expected Inflation Data'!C34)/2</f>
        <v>5.4921273385636802</v>
      </c>
      <c r="F34" s="4">
        <f>('Expected Inflation Data'!B34+'Expected Inflation Data'!C34+'Expected Inflation Data'!D34)/3</f>
        <v>5.3717018708509441</v>
      </c>
      <c r="G34" s="4">
        <f>('Expected Inflation Data'!B34+'Expected Inflation Data'!C34+'Expected Inflation Data'!D34+'Expected Inflation Data'!E34+'Expected Inflation Data'!F34)/5</f>
        <v>5.1308509354254728</v>
      </c>
      <c r="H34" s="4">
        <f>('Expected Inflation Data'!B34+'Expected Inflation Data'!C34+'Expected Inflation Data'!D34+'Expected Inflation Data'!E34+'Expected Inflation Data'!F34+'Expected Inflation Data'!G34+'Expected Inflation Data'!H34)/7</f>
        <v>4.9932218294680606</v>
      </c>
      <c r="I34" s="4">
        <f>('Expected Inflation Data'!B34+'Expected Inflation Data'!C34+'Expected Inflation Data'!D34+'Expected Inflation Data'!E34+'Expected Inflation Data'!F34+'Expected Inflation Data'!G34+'Expected Inflation Data'!H34+'Expected Inflation Data'!I34+'Expected Inflation Data'!J34+'Expected Inflation Data'!K34)/10</f>
        <v>4.8900000000000015</v>
      </c>
      <c r="J34" s="1">
        <f>('Expected Inflation Data'!B34+'Expected Inflation Data'!C34+'Expected Inflation Data'!D34+'Expected Inflation Data'!E34+'Expected Inflation Data'!F34+'Expected Inflation Data'!G34+'Expected Inflation Data'!H34+'Expected Inflation Data'!I34+'Expected Inflation Data'!J34+'Expected Inflation Data'!K34+20*'Expected Inflation Data'!K34)/30</f>
        <v>4.7294327097163533</v>
      </c>
    </row>
    <row r="35" spans="1:10" hidden="1">
      <c r="A35" s="2">
        <v>1975</v>
      </c>
      <c r="B35" s="2"/>
      <c r="C35" s="2"/>
      <c r="D35" s="4">
        <v>5.8862497337712103</v>
      </c>
      <c r="E35" s="4">
        <f>('Expected Inflation Data'!B35+'Expected Inflation Data'!C35)/2</f>
        <v>5.509790083242855</v>
      </c>
      <c r="F35" s="4">
        <f>('Expected Inflation Data'!B35+'Expected Inflation Data'!C35+'Expected Inflation Data'!D35)/3</f>
        <v>5.4278320665942834</v>
      </c>
      <c r="G35" s="4">
        <f>('Expected Inflation Data'!B35+'Expected Inflation Data'!C35+'Expected Inflation Data'!D35+'Expected Inflation Data'!E35+'Expected Inflation Data'!F35)/5</f>
        <v>5.2639160332971411</v>
      </c>
      <c r="H35" s="4">
        <f>('Expected Inflation Data'!B35+'Expected Inflation Data'!C35+'Expected Inflation Data'!D35+'Expected Inflation Data'!E35+'Expected Inflation Data'!F35+'Expected Inflation Data'!G35+'Expected Inflation Data'!H35)/7</f>
        <v>5.1702497285559179</v>
      </c>
      <c r="I35" s="4">
        <f>('Expected Inflation Data'!B35+'Expected Inflation Data'!C35+'Expected Inflation Data'!D35+'Expected Inflation Data'!E35+'Expected Inflation Data'!F35+'Expected Inflation Data'!G35+'Expected Inflation Data'!H35+'Expected Inflation Data'!I35+'Expected Inflation Data'!J35+'Expected Inflation Data'!K35)/10</f>
        <v>5.1000000000000005</v>
      </c>
      <c r="J35" s="1">
        <f>('Expected Inflation Data'!B35+'Expected Inflation Data'!C35+'Expected Inflation Data'!D35+'Expected Inflation Data'!E35+'Expected Inflation Data'!F35+'Expected Inflation Data'!G35+'Expected Inflation Data'!H35+'Expected Inflation Data'!I35+'Expected Inflation Data'!J35+'Expected Inflation Data'!K35+20*'Expected Inflation Data'!K35)/30</f>
        <v>4.9907226444685735</v>
      </c>
    </row>
    <row r="36" spans="1:10" hidden="1">
      <c r="A36" s="2">
        <v>1976</v>
      </c>
      <c r="B36" s="2"/>
      <c r="C36" s="2"/>
      <c r="D36" s="4">
        <v>5.2436598904082503</v>
      </c>
      <c r="E36" s="4">
        <f>('Expected Inflation Data'!B36+'Expected Inflation Data'!C36)/2</f>
        <v>5.7791480931154053</v>
      </c>
      <c r="F36" s="4">
        <f>('Expected Inflation Data'!B36+'Expected Inflation Data'!C36+'Expected Inflation Data'!D36)/3</f>
        <v>5.5033184744923238</v>
      </c>
      <c r="G36" s="4">
        <f>('Expected Inflation Data'!B36+'Expected Inflation Data'!C36+'Expected Inflation Data'!D36+'Expected Inflation Data'!E36+'Expected Inflation Data'!F36)/5</f>
        <v>4.9516592372461625</v>
      </c>
      <c r="H36" s="4">
        <f>('Expected Inflation Data'!B36+'Expected Inflation Data'!C36+'Expected Inflation Data'!D36+'Expected Inflation Data'!E36+'Expected Inflation Data'!F36+'Expected Inflation Data'!G36+'Expected Inflation Data'!H36)/7</f>
        <v>4.6364253873912133</v>
      </c>
      <c r="I36" s="4">
        <f>('Expected Inflation Data'!B36+'Expected Inflation Data'!C36+'Expected Inflation Data'!D36+'Expected Inflation Data'!E36+'Expected Inflation Data'!F36+'Expected Inflation Data'!G36+'Expected Inflation Data'!H36+'Expected Inflation Data'!I36+'Expected Inflation Data'!J36+'Expected Inflation Data'!K36)/10</f>
        <v>4.4000000000000021</v>
      </c>
      <c r="J36" s="1">
        <f>('Expected Inflation Data'!B36+'Expected Inflation Data'!C36+'Expected Inflation Data'!D36+'Expected Inflation Data'!E36+'Expected Inflation Data'!F36+'Expected Inflation Data'!G36+'Expected Inflation Data'!H36+'Expected Inflation Data'!I36+'Expected Inflation Data'!J36+'Expected Inflation Data'!K36+20*'Expected Inflation Data'!K36)/30</f>
        <v>4.0322271751692274</v>
      </c>
    </row>
    <row r="37" spans="1:10" hidden="1">
      <c r="A37" s="2" t="s">
        <v>97</v>
      </c>
      <c r="B37" s="2"/>
      <c r="C37" s="2"/>
      <c r="D37" s="1">
        <v>5.7488653555219997</v>
      </c>
      <c r="E37" s="1">
        <f>(('Expected Inflation Data'!B37+'Expected Inflation Data'!C37)/2)*4</f>
        <v>7.7899211296016597</v>
      </c>
      <c r="F37" s="1">
        <f>(('Expected Inflation Data'!B37+'Expected Inflation Data'!C37+'Expected Inflation Data'!D37)/3)*4</f>
        <v>9.8309769036813339</v>
      </c>
      <c r="G37" s="1">
        <f>(('Expected Inflation Data'!B37+'Expected Inflation Data'!C37+'Expected Inflation Data'!D37+'Expected Inflation Data'!E37+'Expected Inflation Data'!F37)/5)*4</f>
        <v>13.913088451840665</v>
      </c>
      <c r="H37" s="1">
        <f>(('Expected Inflation Data'!B37+'Expected Inflation Data'!C37+'Expected Inflation Data'!D37+'Expected Inflation Data'!E37+'Expected Inflation Data'!F37+'Expected Inflation Data'!G37+'Expected Inflation Data'!H37)/7)*4</f>
        <v>16.245723622217422</v>
      </c>
      <c r="I37" s="1">
        <f>(('Expected Inflation Data'!B37+'Expected Inflation Data'!C37+'Expected Inflation Data'!D37+'Expected Inflation Data'!E37+'Expected Inflation Data'!F37+'Expected Inflation Data'!G37+'Expected Inflation Data'!H37+'Expected Inflation Data'!I37+'Expected Inflation Data'!J37+'Expected Inflation Data'!K37)/10)*4</f>
        <v>17.99519999999999</v>
      </c>
      <c r="J37" s="1">
        <f>(('Expected Inflation Data'!B37+'Expected Inflation Data'!C37+'Expected Inflation Data'!D37+'Expected Inflation Data'!E37+'Expected Inflation Data'!F37+'Expected Inflation Data'!G37+'Expected Inflation Data'!H37+'Expected Inflation Data'!I37+'Expected Inflation Data'!J37+'Expected Inflation Data'!K37+20*'Expected Inflation Data'!K37)/30)*4</f>
        <v>20.716607698772876</v>
      </c>
    </row>
    <row r="38" spans="1:10" hidden="1">
      <c r="A38" s="2">
        <v>1977</v>
      </c>
      <c r="B38" s="2"/>
      <c r="C38" s="2"/>
      <c r="D38" s="4">
        <v>5.8988764044943798</v>
      </c>
      <c r="E38" s="4">
        <f>('Expected Inflation Data'!B38+'Expected Inflation Data'!C38)/2</f>
        <v>5.7240636704119847</v>
      </c>
      <c r="F38" s="4">
        <f>('Expected Inflation Data'!B38+'Expected Inflation Data'!C38+'Expected Inflation Data'!D38)/3</f>
        <v>5.5492509363295861</v>
      </c>
      <c r="G38" s="4">
        <f>('Expected Inflation Data'!B38+'Expected Inflation Data'!C38+'Expected Inflation Data'!D38+'Expected Inflation Data'!E38+'Expected Inflation Data'!F38)/5</f>
        <v>5.1996254681647933</v>
      </c>
      <c r="H38" s="4">
        <f>('Expected Inflation Data'!B38+'Expected Inflation Data'!C38+'Expected Inflation Data'!D38+'Expected Inflation Data'!E38+'Expected Inflation Data'!F38+'Expected Inflation Data'!G38+'Expected Inflation Data'!H38)/7</f>
        <v>4.9998394863563416</v>
      </c>
      <c r="I38" s="4">
        <f>('Expected Inflation Data'!B38+'Expected Inflation Data'!C38+'Expected Inflation Data'!D38+'Expected Inflation Data'!E38+'Expected Inflation Data'!F38+'Expected Inflation Data'!G38+'Expected Inflation Data'!H38+'Expected Inflation Data'!I38+'Expected Inflation Data'!J38+'Expected Inflation Data'!K38)/10</f>
        <v>4.8500000000000032</v>
      </c>
      <c r="J38" s="1">
        <f>('Expected Inflation Data'!B38+'Expected Inflation Data'!C38+'Expected Inflation Data'!D38+'Expected Inflation Data'!E38+'Expected Inflation Data'!F38+'Expected Inflation Data'!G38+'Expected Inflation Data'!H38+'Expected Inflation Data'!I38+'Expected Inflation Data'!J38+'Expected Inflation Data'!K38+20*'Expected Inflation Data'!K38)/30</f>
        <v>4.6169163545568077</v>
      </c>
    </row>
    <row r="39" spans="1:10" hidden="1">
      <c r="A39" s="2">
        <v>1978</v>
      </c>
      <c r="B39" s="2"/>
      <c r="C39" s="2"/>
      <c r="D39" s="4">
        <v>6.9055374592833703</v>
      </c>
      <c r="E39" s="4">
        <f>('Expected Inflation Data'!B39+'Expected Inflation Data'!C39)/2</f>
        <v>6.6579478827361456</v>
      </c>
      <c r="F39" s="4">
        <f>('Expected Inflation Data'!B39+'Expected Inflation Data'!C39+'Expected Inflation Data'!D39)/3</f>
        <v>6.4103583061889173</v>
      </c>
      <c r="G39" s="4">
        <f>('Expected Inflation Data'!B39+'Expected Inflation Data'!C39+'Expected Inflation Data'!D39+'Expected Inflation Data'!E39+'Expected Inflation Data'!F39)/5</f>
        <v>5.9151791530944582</v>
      </c>
      <c r="H39" s="4">
        <f>('Expected Inflation Data'!B39+'Expected Inflation Data'!C39+'Expected Inflation Data'!D39+'Expected Inflation Data'!E39+'Expected Inflation Data'!F39+'Expected Inflation Data'!G39+'Expected Inflation Data'!H39)/7</f>
        <v>5.6322196370404809</v>
      </c>
      <c r="I39" s="4">
        <f>('Expected Inflation Data'!B39+'Expected Inflation Data'!C39+'Expected Inflation Data'!D39+'Expected Inflation Data'!E39+'Expected Inflation Data'!F39+'Expected Inflation Data'!G39+'Expected Inflation Data'!H39+'Expected Inflation Data'!I39+'Expected Inflation Data'!J39+'Expected Inflation Data'!K39)/10</f>
        <v>5.419999999999999</v>
      </c>
      <c r="J39" s="1">
        <f>('Expected Inflation Data'!B39+'Expected Inflation Data'!C39+'Expected Inflation Data'!D39+'Expected Inflation Data'!E39+'Expected Inflation Data'!F39+'Expected Inflation Data'!G39+'Expected Inflation Data'!H39+'Expected Inflation Data'!I39+'Expected Inflation Data'!J39+'Expected Inflation Data'!K39+20*'Expected Inflation Data'!K39)/30</f>
        <v>5.0898805646036926</v>
      </c>
    </row>
    <row r="40" spans="1:10" hidden="1">
      <c r="A40" s="2">
        <v>1979</v>
      </c>
      <c r="B40" s="2"/>
      <c r="C40" s="2"/>
      <c r="D40" s="4">
        <v>8.0250596658711295</v>
      </c>
      <c r="E40" s="4">
        <f>('Expected Inflation Data'!B40+'Expected Inflation Data'!C40)/2</f>
        <v>7.8075497215592744</v>
      </c>
      <c r="F40" s="4">
        <f>('Expected Inflation Data'!B40+'Expected Inflation Data'!C40+'Expected Inflation Data'!D40)/3</f>
        <v>7.5900397772474193</v>
      </c>
      <c r="G40" s="4">
        <f>('Expected Inflation Data'!B40+'Expected Inflation Data'!C40+'Expected Inflation Data'!D40+'Expected Inflation Data'!E40+'Expected Inflation Data'!F40)/5</f>
        <v>7.15501988862371</v>
      </c>
      <c r="H40" s="4">
        <f>('Expected Inflation Data'!B40+'Expected Inflation Data'!C40+'Expected Inflation Data'!D40+'Expected Inflation Data'!E40+'Expected Inflation Data'!F40+'Expected Inflation Data'!G40+'Expected Inflation Data'!H40)/7</f>
        <v>6.9064370951244474</v>
      </c>
      <c r="I40" s="4">
        <f>('Expected Inflation Data'!B40+'Expected Inflation Data'!C40+'Expected Inflation Data'!D40+'Expected Inflation Data'!E40+'Expected Inflation Data'!F40+'Expected Inflation Data'!G40+'Expected Inflation Data'!H40+'Expected Inflation Data'!I40+'Expected Inflation Data'!J40+'Expected Inflation Data'!K40)/10</f>
        <v>6.7200000000000006</v>
      </c>
      <c r="J40" s="1">
        <f>('Expected Inflation Data'!B40+'Expected Inflation Data'!C40+'Expected Inflation Data'!D40+'Expected Inflation Data'!E40+'Expected Inflation Data'!F40+'Expected Inflation Data'!G40+'Expected Inflation Data'!H40+'Expected Inflation Data'!I40+'Expected Inflation Data'!J40+'Expected Inflation Data'!K40+20*'Expected Inflation Data'!K40)/30</f>
        <v>6.4299867409175269</v>
      </c>
    </row>
    <row r="41" spans="1:10" hidden="1">
      <c r="A41" s="2">
        <v>1980</v>
      </c>
      <c r="B41" s="2"/>
      <c r="C41" s="2"/>
      <c r="D41" s="4">
        <v>8.9339545080844101</v>
      </c>
      <c r="E41" s="4">
        <f>('Expected Inflation Data'!B41+'Expected Inflation Data'!C41)/2</f>
        <v>8.56496209007034</v>
      </c>
      <c r="F41" s="4">
        <f>('Expected Inflation Data'!B41+'Expected Inflation Data'!C41+'Expected Inflation Data'!D41)/3</f>
        <v>8.1959696720562736</v>
      </c>
      <c r="G41" s="4">
        <f>('Expected Inflation Data'!B41+'Expected Inflation Data'!C41+'Expected Inflation Data'!D41+'Expected Inflation Data'!E41+'Expected Inflation Data'!F41)/5</f>
        <v>7.4579848360281362</v>
      </c>
      <c r="H41" s="4">
        <f>('Expected Inflation Data'!B41+'Expected Inflation Data'!C41+'Expected Inflation Data'!D41+'Expected Inflation Data'!E41+'Expected Inflation Data'!F41+'Expected Inflation Data'!G41+'Expected Inflation Data'!H41)/7</f>
        <v>7.0362792154406284</v>
      </c>
      <c r="I41" s="4">
        <f>('Expected Inflation Data'!B41+'Expected Inflation Data'!C41+'Expected Inflation Data'!D41+'Expected Inflation Data'!E41+'Expected Inflation Data'!F41+'Expected Inflation Data'!G41+'Expected Inflation Data'!H41+'Expected Inflation Data'!I41+'Expected Inflation Data'!J41+'Expected Inflation Data'!K41)/10</f>
        <v>6.7199999999999971</v>
      </c>
      <c r="J41" s="1">
        <f>('Expected Inflation Data'!B41+'Expected Inflation Data'!C41+'Expected Inflation Data'!D41+'Expected Inflation Data'!E41+'Expected Inflation Data'!F41+'Expected Inflation Data'!G41+'Expected Inflation Data'!H41+'Expected Inflation Data'!I41+'Expected Inflation Data'!J41+'Expected Inflation Data'!K41+20*'Expected Inflation Data'!K41)/30</f>
        <v>6.2280101093145719</v>
      </c>
    </row>
    <row r="42" spans="1:10" hidden="1">
      <c r="A42" s="2">
        <v>1981</v>
      </c>
      <c r="B42" s="2"/>
      <c r="C42" s="2"/>
      <c r="D42" s="4">
        <v>7.8028747433264796</v>
      </c>
      <c r="E42" s="4">
        <f>('Expected Inflation Data'!B42+'Expected Inflation Data'!C42)/2</f>
        <v>7.7057289527720698</v>
      </c>
      <c r="F42" s="4">
        <f>('Expected Inflation Data'!B42+'Expected Inflation Data'!C42+'Expected Inflation Data'!D42)/3</f>
        <v>7.6085831622176565</v>
      </c>
      <c r="G42" s="4">
        <f>('Expected Inflation Data'!B42+'Expected Inflation Data'!C42+'Expected Inflation Data'!D42+'Expected Inflation Data'!E42+'Expected Inflation Data'!F42)/5</f>
        <v>7.4142915811088272</v>
      </c>
      <c r="H42" s="4">
        <f>('Expected Inflation Data'!B42+'Expected Inflation Data'!C42+'Expected Inflation Data'!D42+'Expected Inflation Data'!E42+'Expected Inflation Data'!F42+'Expected Inflation Data'!G42+'Expected Inflation Data'!H42)/7</f>
        <v>7.3032678204752113</v>
      </c>
      <c r="I42" s="4">
        <f>('Expected Inflation Data'!B42+'Expected Inflation Data'!C42+'Expected Inflation Data'!D42+'Expected Inflation Data'!E42+'Expected Inflation Data'!F42+'Expected Inflation Data'!G42+'Expected Inflation Data'!H42+'Expected Inflation Data'!I42+'Expected Inflation Data'!J42+'Expected Inflation Data'!K42)/10</f>
        <v>7.2199999999999989</v>
      </c>
      <c r="J42" s="1">
        <f>('Expected Inflation Data'!B42+'Expected Inflation Data'!C42+'Expected Inflation Data'!D42+'Expected Inflation Data'!E42+'Expected Inflation Data'!F42+'Expected Inflation Data'!G42+'Expected Inflation Data'!H42+'Expected Inflation Data'!I42+'Expected Inflation Data'!J42+'Expected Inflation Data'!K42+20*'Expected Inflation Data'!K42)/30</f>
        <v>7.0904722792607791</v>
      </c>
    </row>
    <row r="43" spans="1:10" hidden="1">
      <c r="A43" s="2">
        <v>1982</v>
      </c>
      <c r="B43" s="2"/>
      <c r="C43" s="2"/>
      <c r="D43" s="4">
        <v>5.8739255014326597</v>
      </c>
      <c r="E43" s="4">
        <f>('Expected Inflation Data'!B43+'Expected Inflation Data'!C43)/2</f>
        <v>5.95660458452722</v>
      </c>
      <c r="F43" s="4">
        <f>('Expected Inflation Data'!B43+'Expected Inflation Data'!C43+'Expected Inflation Data'!D43)/3</f>
        <v>6.0392836676217767</v>
      </c>
      <c r="G43" s="4">
        <f>('Expected Inflation Data'!B43+'Expected Inflation Data'!C43+'Expected Inflation Data'!D43+'Expected Inflation Data'!E43+'Expected Inflation Data'!F43)/5</f>
        <v>6.2046418338108875</v>
      </c>
      <c r="H43" s="4">
        <f>('Expected Inflation Data'!B43+'Expected Inflation Data'!C43+'Expected Inflation Data'!D43+'Expected Inflation Data'!E43+'Expected Inflation Data'!F43+'Expected Inflation Data'!G43+'Expected Inflation Data'!H43)/7</f>
        <v>6.2991322144903803</v>
      </c>
      <c r="I43" s="4">
        <f>('Expected Inflation Data'!B43+'Expected Inflation Data'!C43+'Expected Inflation Data'!D43+'Expected Inflation Data'!E43+'Expected Inflation Data'!F43+'Expected Inflation Data'!G43+'Expected Inflation Data'!H43+'Expected Inflation Data'!I43+'Expected Inflation Data'!J43+'Expected Inflation Data'!K43)/10</f>
        <v>6.37</v>
      </c>
      <c r="J43" s="1">
        <f>('Expected Inflation Data'!B43+'Expected Inflation Data'!C43+'Expected Inflation Data'!D43+'Expected Inflation Data'!E43+'Expected Inflation Data'!F43+'Expected Inflation Data'!G43+'Expected Inflation Data'!H43+'Expected Inflation Data'!I43+'Expected Inflation Data'!J43+'Expected Inflation Data'!K43+20*'Expected Inflation Data'!K43)/30</f>
        <v>6.4802387774594061</v>
      </c>
    </row>
    <row r="44" spans="1:10" hidden="1">
      <c r="A44" s="2">
        <v>1983</v>
      </c>
      <c r="B44" s="2"/>
      <c r="C44" s="2"/>
      <c r="D44" s="4">
        <v>4.9493554327808598</v>
      </c>
      <c r="E44" s="4">
        <f>('Expected Inflation Data'!B44+'Expected Inflation Data'!C44)/2</f>
        <v>5.1627961939840503</v>
      </c>
      <c r="F44" s="4">
        <f>('Expected Inflation Data'!B44+'Expected Inflation Data'!C44+'Expected Inflation Data'!D44)/3</f>
        <v>5.3762369551872409</v>
      </c>
      <c r="G44" s="4">
        <f>('Expected Inflation Data'!B44+'Expected Inflation Data'!C44+'Expected Inflation Data'!D44+'Expected Inflation Data'!E44+'Expected Inflation Data'!F44)/5</f>
        <v>5.8031184775936202</v>
      </c>
      <c r="H44" s="4">
        <f>('Expected Inflation Data'!B44+'Expected Inflation Data'!C44+'Expected Inflation Data'!D44+'Expected Inflation Data'!E44+'Expected Inflation Data'!F44+'Expected Inflation Data'!G44+'Expected Inflation Data'!H44)/7</f>
        <v>6.0470507761115515</v>
      </c>
      <c r="I44" s="4">
        <f>('Expected Inflation Data'!B44+'Expected Inflation Data'!C44+'Expected Inflation Data'!D44+'Expected Inflation Data'!E44+'Expected Inflation Data'!F44+'Expected Inflation Data'!G44+'Expected Inflation Data'!H44+'Expected Inflation Data'!I44+'Expected Inflation Data'!J44+'Expected Inflation Data'!K44)/10</f>
        <v>6.2299999999999995</v>
      </c>
      <c r="J44" s="1">
        <f>('Expected Inflation Data'!B44+'Expected Inflation Data'!C44+'Expected Inflation Data'!D44+'Expected Inflation Data'!E44+'Expected Inflation Data'!F44+'Expected Inflation Data'!G44+'Expected Inflation Data'!H44+'Expected Inflation Data'!I44+'Expected Inflation Data'!J44+'Expected Inflation Data'!K44+20*'Expected Inflation Data'!K44)/30</f>
        <v>6.5145876816042536</v>
      </c>
    </row>
    <row r="45" spans="1:10" hidden="1">
      <c r="A45" s="2">
        <v>1984</v>
      </c>
      <c r="B45" s="2"/>
      <c r="C45" s="2"/>
      <c r="D45" s="4">
        <v>4.7459893048128503</v>
      </c>
      <c r="E45" s="4">
        <f>('Expected Inflation Data'!B45+'Expected Inflation Data'!C45)/2</f>
        <v>4.8966577540107101</v>
      </c>
      <c r="F45" s="4">
        <f>('Expected Inflation Data'!B45+'Expected Inflation Data'!C45+'Expected Inflation Data'!D45)/3</f>
        <v>5.0473262032085664</v>
      </c>
      <c r="G45" s="4">
        <f>('Expected Inflation Data'!B45+'Expected Inflation Data'!C45+'Expected Inflation Data'!D45+'Expected Inflation Data'!E45+'Expected Inflation Data'!F45)/5</f>
        <v>5.3486631016042843</v>
      </c>
      <c r="H45" s="4">
        <f>('Expected Inflation Data'!B45+'Expected Inflation Data'!C45+'Expected Inflation Data'!D45+'Expected Inflation Data'!E45+'Expected Inflation Data'!F45+'Expected Inflation Data'!G45+'Expected Inflation Data'!H45)/7</f>
        <v>5.5208556149732653</v>
      </c>
      <c r="I45" s="4">
        <f>('Expected Inflation Data'!B45+'Expected Inflation Data'!C45+'Expected Inflation Data'!D45+'Expected Inflation Data'!E45+'Expected Inflation Data'!F45+'Expected Inflation Data'!G45+'Expected Inflation Data'!H45+'Expected Inflation Data'!I45+'Expected Inflation Data'!J45+'Expected Inflation Data'!K45)/10</f>
        <v>5.650000000000003</v>
      </c>
      <c r="J45" s="1">
        <f>('Expected Inflation Data'!B45+'Expected Inflation Data'!C45+'Expected Inflation Data'!D45+'Expected Inflation Data'!E45+'Expected Inflation Data'!F45+'Expected Inflation Data'!G45+'Expected Inflation Data'!H45+'Expected Inflation Data'!I45+'Expected Inflation Data'!J45+'Expected Inflation Data'!K45+20*'Expected Inflation Data'!K45)/30</f>
        <v>5.8508912655971468</v>
      </c>
    </row>
    <row r="46" spans="1:10" hidden="1">
      <c r="A46" s="2">
        <v>1985</v>
      </c>
      <c r="B46" s="2"/>
      <c r="C46" s="2"/>
      <c r="D46" s="4">
        <v>4.2132416165090198</v>
      </c>
      <c r="E46" s="4">
        <f>('Expected Inflation Data'!B46+'Expected Inflation Data'!C46)/2</f>
        <v>4.3943680137575196</v>
      </c>
      <c r="F46" s="4">
        <f>('Expected Inflation Data'!B46+'Expected Inflation Data'!C46+'Expected Inflation Data'!D46)/3</f>
        <v>4.5754944110060167</v>
      </c>
      <c r="G46" s="4">
        <f>('Expected Inflation Data'!B46+'Expected Inflation Data'!C46+'Expected Inflation Data'!D46+'Expected Inflation Data'!E46+'Expected Inflation Data'!F46)/5</f>
        <v>4.9377472055030074</v>
      </c>
      <c r="H46" s="4">
        <f>('Expected Inflation Data'!B46+'Expected Inflation Data'!C46+'Expected Inflation Data'!D46+'Expected Inflation Data'!E46+'Expected Inflation Data'!F46+'Expected Inflation Data'!G46+'Expected Inflation Data'!H46)/7</f>
        <v>5.1447488023584311</v>
      </c>
      <c r="I46" s="4">
        <f>('Expected Inflation Data'!B46+'Expected Inflation Data'!C46+'Expected Inflation Data'!D46+'Expected Inflation Data'!E46+'Expected Inflation Data'!F46+'Expected Inflation Data'!G46+'Expected Inflation Data'!H46+'Expected Inflation Data'!I46+'Expected Inflation Data'!J46+'Expected Inflation Data'!K46)/10</f>
        <v>5.3</v>
      </c>
      <c r="J46" s="1">
        <f>('Expected Inflation Data'!B46+'Expected Inflation Data'!C46+'Expected Inflation Data'!D46+'Expected Inflation Data'!E46+'Expected Inflation Data'!F46+'Expected Inflation Data'!G46+'Expected Inflation Data'!H46+'Expected Inflation Data'!I46+'Expected Inflation Data'!J46+'Expected Inflation Data'!K46+20*'Expected Inflation Data'!K46)/30</f>
        <v>5.5415018629979933</v>
      </c>
    </row>
    <row r="47" spans="1:10" hidden="1">
      <c r="A47" s="2">
        <v>1986</v>
      </c>
      <c r="B47" s="2"/>
      <c r="C47" s="2"/>
      <c r="D47" s="4">
        <v>2.61551874455099</v>
      </c>
      <c r="E47" s="4">
        <f>('Expected Inflation Data'!B47+'Expected Inflation Data'!C47)/2</f>
        <v>2.96626562045916</v>
      </c>
      <c r="F47" s="4">
        <f>('Expected Inflation Data'!B47+'Expected Inflation Data'!C47+'Expected Inflation Data'!D47)/3</f>
        <v>3.3170124963673264</v>
      </c>
      <c r="G47" s="4">
        <f>('Expected Inflation Data'!B47+'Expected Inflation Data'!C47+'Expected Inflation Data'!D47+'Expected Inflation Data'!E47+'Expected Inflation Data'!F47)/5</f>
        <v>4.0185062481836642</v>
      </c>
      <c r="H47" s="4">
        <f>('Expected Inflation Data'!B47+'Expected Inflation Data'!C47+'Expected Inflation Data'!D47+'Expected Inflation Data'!E47+'Expected Inflation Data'!F47+'Expected Inflation Data'!G47+'Expected Inflation Data'!H47)/7</f>
        <v>4.4193598206501425</v>
      </c>
      <c r="I47" s="4">
        <f>('Expected Inflation Data'!B47+'Expected Inflation Data'!C47+'Expected Inflation Data'!D47+'Expected Inflation Data'!E47+'Expected Inflation Data'!F47+'Expected Inflation Data'!G47+'Expected Inflation Data'!H47+'Expected Inflation Data'!I47+'Expected Inflation Data'!J47+'Expected Inflation Data'!K47)/10</f>
        <v>4.7200000000000024</v>
      </c>
      <c r="J47" s="1">
        <f>('Expected Inflation Data'!B47+'Expected Inflation Data'!C47+'Expected Inflation Data'!D47+'Expected Inflation Data'!E47+'Expected Inflation Data'!F47+'Expected Inflation Data'!G47+'Expected Inflation Data'!H47+'Expected Inflation Data'!I47+'Expected Inflation Data'!J47+'Expected Inflation Data'!K47+20*'Expected Inflation Data'!K47)/30</f>
        <v>5.1876625012108937</v>
      </c>
    </row>
    <row r="48" spans="1:10" hidden="1">
      <c r="A48" s="2">
        <v>1987</v>
      </c>
      <c r="B48" s="2"/>
      <c r="C48" s="2"/>
      <c r="D48" s="4">
        <v>4.14201183431953</v>
      </c>
      <c r="E48" s="4">
        <f>('Expected Inflation Data'!B48+'Expected Inflation Data'!C48)/2</f>
        <v>4.2983431952662752</v>
      </c>
      <c r="F48" s="4">
        <f>('Expected Inflation Data'!B48+'Expected Inflation Data'!C48+'Expected Inflation Data'!D48)/3</f>
        <v>4.4546745562130203</v>
      </c>
      <c r="G48" s="4">
        <f>('Expected Inflation Data'!B48+'Expected Inflation Data'!C48+'Expected Inflation Data'!D48+'Expected Inflation Data'!E48+'Expected Inflation Data'!F48)/5</f>
        <v>4.7673372781065106</v>
      </c>
      <c r="H48" s="4">
        <f>('Expected Inflation Data'!B48+'Expected Inflation Data'!C48+'Expected Inflation Data'!D48+'Expected Inflation Data'!E48+'Expected Inflation Data'!F48+'Expected Inflation Data'!G48+'Expected Inflation Data'!H48)/7</f>
        <v>4.9460016906170763</v>
      </c>
      <c r="I48" s="4">
        <f>('Expected Inflation Data'!B48+'Expected Inflation Data'!C48+'Expected Inflation Data'!D48+'Expected Inflation Data'!E48+'Expected Inflation Data'!F48+'Expected Inflation Data'!G48+'Expected Inflation Data'!H48+'Expected Inflation Data'!I48+'Expected Inflation Data'!J48+'Expected Inflation Data'!K48)/10</f>
        <v>5.08</v>
      </c>
      <c r="J48" s="1">
        <f>('Expected Inflation Data'!B48+'Expected Inflation Data'!C48+'Expected Inflation Data'!D48+'Expected Inflation Data'!E48+'Expected Inflation Data'!F48+'Expected Inflation Data'!G48+'Expected Inflation Data'!H48+'Expected Inflation Data'!I48+'Expected Inflation Data'!J48+'Expected Inflation Data'!K48+20*'Expected Inflation Data'!K48)/30</f>
        <v>5.28844181459566</v>
      </c>
    </row>
    <row r="49" spans="1:10" hidden="1">
      <c r="A49" s="2">
        <v>1988</v>
      </c>
      <c r="B49" s="2"/>
      <c r="C49" s="2"/>
      <c r="D49" s="4">
        <v>4.1837571780147602</v>
      </c>
      <c r="E49" s="4">
        <f>('Expected Inflation Data'!B49+'Expected Inflation Data'!C49)/2</f>
        <v>4.2397976483456352</v>
      </c>
      <c r="F49" s="4">
        <f>('Expected Inflation Data'!B49+'Expected Inflation Data'!C49+'Expected Inflation Data'!D49)/3</f>
        <v>4.2958381186765067</v>
      </c>
      <c r="G49" s="4">
        <f>('Expected Inflation Data'!B49+'Expected Inflation Data'!C49+'Expected Inflation Data'!D49+'Expected Inflation Data'!E49+'Expected Inflation Data'!F49)/5</f>
        <v>4.4079190593382531</v>
      </c>
      <c r="H49" s="4">
        <f>('Expected Inflation Data'!B49+'Expected Inflation Data'!C49+'Expected Inflation Data'!D49+'Expected Inflation Data'!E49+'Expected Inflation Data'!F49+'Expected Inflation Data'!G49+'Expected Inflation Data'!H49)/7</f>
        <v>4.4719653111449675</v>
      </c>
      <c r="I49" s="4">
        <f>('Expected Inflation Data'!B49+'Expected Inflation Data'!C49+'Expected Inflation Data'!D49+'Expected Inflation Data'!E49+'Expected Inflation Data'!F49+'Expected Inflation Data'!G49+'Expected Inflation Data'!H49+'Expected Inflation Data'!I49+'Expected Inflation Data'!J49+'Expected Inflation Data'!K49)/10</f>
        <v>4.5200000000000022</v>
      </c>
      <c r="J49" s="1">
        <f>('Expected Inflation Data'!B49+'Expected Inflation Data'!C49+'Expected Inflation Data'!D49+'Expected Inflation Data'!E49+'Expected Inflation Data'!F49+'Expected Inflation Data'!G49+'Expected Inflation Data'!H49+'Expected Inflation Data'!I49+'Expected Inflation Data'!J49+'Expected Inflation Data'!K49+20*'Expected Inflation Data'!K49)/30</f>
        <v>4.5947206271078338</v>
      </c>
    </row>
    <row r="50" spans="1:10" hidden="1">
      <c r="A50" s="2">
        <v>1989</v>
      </c>
      <c r="B50" s="2"/>
      <c r="C50" s="2"/>
      <c r="D50" s="4">
        <v>4.3205027494108501</v>
      </c>
      <c r="E50" s="4">
        <f>('Expected Inflation Data'!B50+'Expected Inflation Data'!C50)/2</f>
        <v>4.2887522911757099</v>
      </c>
      <c r="F50" s="4">
        <f>('Expected Inflation Data'!B50+'Expected Inflation Data'!C50+'Expected Inflation Data'!D50)/3</f>
        <v>4.257001832940567</v>
      </c>
      <c r="G50" s="4">
        <f>('Expected Inflation Data'!B50+'Expected Inflation Data'!C50+'Expected Inflation Data'!D50+'Expected Inflation Data'!E50+'Expected Inflation Data'!F50)/5</f>
        <v>4.1935009164702839</v>
      </c>
      <c r="H50" s="4">
        <f>('Expected Inflation Data'!B50+'Expected Inflation Data'!C50+'Expected Inflation Data'!D50+'Expected Inflation Data'!E50+'Expected Inflation Data'!F50+'Expected Inflation Data'!G50+'Expected Inflation Data'!H50)/7</f>
        <v>4.1572146784872661</v>
      </c>
      <c r="I50" s="4">
        <f>('Expected Inflation Data'!B50+'Expected Inflation Data'!C50+'Expected Inflation Data'!D50+'Expected Inflation Data'!E50+'Expected Inflation Data'!F50+'Expected Inflation Data'!G50+'Expected Inflation Data'!H50+'Expected Inflation Data'!I50+'Expected Inflation Data'!J50+'Expected Inflation Data'!K50)/10</f>
        <v>4.1300000000000026</v>
      </c>
      <c r="J50" s="1">
        <f>('Expected Inflation Data'!B50+'Expected Inflation Data'!C50+'Expected Inflation Data'!D50+'Expected Inflation Data'!E50+'Expected Inflation Data'!F50+'Expected Inflation Data'!G50+'Expected Inflation Data'!H50+'Expected Inflation Data'!I50+'Expected Inflation Data'!J50+'Expected Inflation Data'!K50+20*'Expected Inflation Data'!K50)/30</f>
        <v>4.0876660556864808</v>
      </c>
    </row>
    <row r="51" spans="1:10" hidden="1">
      <c r="A51" s="2">
        <v>1990</v>
      </c>
      <c r="B51" s="2"/>
      <c r="C51" s="2"/>
      <c r="D51" s="4">
        <v>4.3839758125472397</v>
      </c>
      <c r="E51" s="4">
        <f>('Expected Inflation Data'!B51+'Expected Inflation Data'!C51)/2</f>
        <v>4.3183131771227004</v>
      </c>
      <c r="F51" s="4">
        <f>('Expected Inflation Data'!B51+'Expected Inflation Data'!C51+'Expected Inflation Data'!D51)/3</f>
        <v>4.2526505416981601</v>
      </c>
      <c r="G51" s="4">
        <f>('Expected Inflation Data'!B51+'Expected Inflation Data'!C51+'Expected Inflation Data'!D51+'Expected Inflation Data'!E51+'Expected Inflation Data'!F51)/5</f>
        <v>4.1213252708490797</v>
      </c>
      <c r="H51" s="4">
        <f>('Expected Inflation Data'!B51+'Expected Inflation Data'!C51+'Expected Inflation Data'!D51+'Expected Inflation Data'!E51+'Expected Inflation Data'!F51+'Expected Inflation Data'!G51+'Expected Inflation Data'!H51)/7</f>
        <v>4.04628225893532</v>
      </c>
      <c r="I51" s="4">
        <f>('Expected Inflation Data'!B51+'Expected Inflation Data'!C51+'Expected Inflation Data'!D51+'Expected Inflation Data'!E51+'Expected Inflation Data'!F51+'Expected Inflation Data'!G51+'Expected Inflation Data'!H51+'Expected Inflation Data'!I51+'Expected Inflation Data'!J51+'Expected Inflation Data'!K51)/10</f>
        <v>3.9899999999999998</v>
      </c>
      <c r="J51" s="1">
        <f>('Expected Inflation Data'!B51+'Expected Inflation Data'!C51+'Expected Inflation Data'!D51+'Expected Inflation Data'!E51+'Expected Inflation Data'!F51+'Expected Inflation Data'!G51+'Expected Inflation Data'!H51+'Expected Inflation Data'!I51+'Expected Inflation Data'!J51+'Expected Inflation Data'!K51+20*'Expected Inflation Data'!K51)/30</f>
        <v>3.9024498194339468</v>
      </c>
    </row>
    <row r="52" spans="1:10" hidden="1">
      <c r="A52" s="2">
        <v>1991</v>
      </c>
      <c r="B52" s="2"/>
      <c r="C52" s="2"/>
      <c r="D52" s="4">
        <v>3.3527696793003199</v>
      </c>
      <c r="E52" s="4">
        <f>('Expected Inflation Data'!B52+'Expected Inflation Data'!C52)/2</f>
        <v>3.4073080660835999</v>
      </c>
      <c r="F52" s="4">
        <f>('Expected Inflation Data'!B52+'Expected Inflation Data'!C52+'Expected Inflation Data'!D52)/3</f>
        <v>3.46184645286688</v>
      </c>
      <c r="G52" s="4">
        <f>('Expected Inflation Data'!B52+'Expected Inflation Data'!C52+'Expected Inflation Data'!D52+'Expected Inflation Data'!E52+'Expected Inflation Data'!F52)/5</f>
        <v>3.5709232264334405</v>
      </c>
      <c r="H52" s="4">
        <f>('Expected Inflation Data'!B52+'Expected Inflation Data'!C52+'Expected Inflation Data'!D52+'Expected Inflation Data'!E52+'Expected Inflation Data'!F52+'Expected Inflation Data'!G52+'Expected Inflation Data'!H52)/7</f>
        <v>3.6332528113286173</v>
      </c>
      <c r="I52" s="4">
        <f>('Expected Inflation Data'!B52+'Expected Inflation Data'!C52+'Expected Inflation Data'!D52+'Expected Inflation Data'!E52+'Expected Inflation Data'!F52+'Expected Inflation Data'!G52+'Expected Inflation Data'!H52+'Expected Inflation Data'!I52+'Expected Inflation Data'!J52+'Expected Inflation Data'!K52)/10</f>
        <v>3.6799999999999997</v>
      </c>
      <c r="J52" s="1">
        <f>('Expected Inflation Data'!B52+'Expected Inflation Data'!C52+'Expected Inflation Data'!D52+'Expected Inflation Data'!E52+'Expected Inflation Data'!F52+'Expected Inflation Data'!G52+'Expected Inflation Data'!H52+'Expected Inflation Data'!I52+'Expected Inflation Data'!J52+'Expected Inflation Data'!K52+20*'Expected Inflation Data'!K52)/30</f>
        <v>3.7527178490443731</v>
      </c>
    </row>
    <row r="53" spans="1:10" hidden="1">
      <c r="A53" s="2">
        <v>1992</v>
      </c>
      <c r="B53" s="2"/>
      <c r="C53" s="2"/>
      <c r="D53" s="4">
        <v>2.79086266777762</v>
      </c>
      <c r="E53" s="4">
        <f>('Expected Inflation Data'!B53+'Expected Inflation Data'!C53)/2</f>
        <v>2.8840522231480152</v>
      </c>
      <c r="F53" s="4">
        <f>('Expected Inflation Data'!B53+'Expected Inflation Data'!C53+'Expected Inflation Data'!D53)/3</f>
        <v>2.9772417785184135</v>
      </c>
      <c r="G53" s="4">
        <f>('Expected Inflation Data'!B53+'Expected Inflation Data'!C53+'Expected Inflation Data'!D53+'Expected Inflation Data'!E53+'Expected Inflation Data'!F53)/5</f>
        <v>3.1636208892592079</v>
      </c>
      <c r="H53" s="4">
        <f>('Expected Inflation Data'!B53+'Expected Inflation Data'!C53+'Expected Inflation Data'!D53+'Expected Inflation Data'!E53+'Expected Inflation Data'!F53+'Expected Inflation Data'!G53+'Expected Inflation Data'!H53)/7</f>
        <v>3.2701232382539485</v>
      </c>
      <c r="I53" s="4">
        <f>('Expected Inflation Data'!B53+'Expected Inflation Data'!C53+'Expected Inflation Data'!D53+'Expected Inflation Data'!E53+'Expected Inflation Data'!F53+'Expected Inflation Data'!G53+'Expected Inflation Data'!H53+'Expected Inflation Data'!I53+'Expected Inflation Data'!J53+'Expected Inflation Data'!K53)/10</f>
        <v>3.3500000000000041</v>
      </c>
      <c r="J53" s="1">
        <f>('Expected Inflation Data'!B53+'Expected Inflation Data'!C53+'Expected Inflation Data'!D53+'Expected Inflation Data'!E53+'Expected Inflation Data'!F53+'Expected Inflation Data'!G53+'Expected Inflation Data'!H53+'Expected Inflation Data'!I53+'Expected Inflation Data'!J53+'Expected Inflation Data'!K53+20*'Expected Inflation Data'!K53)/30</f>
        <v>3.4742527404938679</v>
      </c>
    </row>
    <row r="54" spans="1:10" hidden="1">
      <c r="A54" s="2">
        <v>1993</v>
      </c>
      <c r="B54" s="2"/>
      <c r="C54" s="2"/>
      <c r="D54" s="4">
        <v>3.0522088353413901</v>
      </c>
      <c r="E54" s="4">
        <f>('Expected Inflation Data'!B54+'Expected Inflation Data'!C54)/2</f>
        <v>3.051840696117825</v>
      </c>
      <c r="F54" s="4">
        <f>('Expected Inflation Data'!B54+'Expected Inflation Data'!C54+'Expected Inflation Data'!D54)/3</f>
        <v>3.0514725568942596</v>
      </c>
      <c r="G54" s="4">
        <f>('Expected Inflation Data'!B54+'Expected Inflation Data'!C54+'Expected Inflation Data'!D54+'Expected Inflation Data'!E54+'Expected Inflation Data'!F54)/5</f>
        <v>3.0507362784471299</v>
      </c>
      <c r="H54" s="4">
        <f>('Expected Inflation Data'!B54+'Expected Inflation Data'!C54+'Expected Inflation Data'!D54+'Expected Inflation Data'!E54+'Expected Inflation Data'!F54+'Expected Inflation Data'!G54+'Expected Inflation Data'!H54)/7</f>
        <v>3.050315547905913</v>
      </c>
      <c r="I54" s="4">
        <f>('Expected Inflation Data'!B54+'Expected Inflation Data'!C54+'Expected Inflation Data'!D54+'Expected Inflation Data'!E54+'Expected Inflation Data'!F54+'Expected Inflation Data'!G54+'Expected Inflation Data'!H54+'Expected Inflation Data'!I54+'Expected Inflation Data'!J54+'Expected Inflation Data'!K54)/10</f>
        <v>3.05</v>
      </c>
      <c r="J54" s="1">
        <f>('Expected Inflation Data'!B54+'Expected Inflation Data'!C54+'Expected Inflation Data'!D54+'Expected Inflation Data'!E54+'Expected Inflation Data'!F54+'Expected Inflation Data'!G54+'Expected Inflation Data'!H54+'Expected Inflation Data'!I54+'Expected Inflation Data'!J54+'Expected Inflation Data'!K54+20*'Expected Inflation Data'!K54)/30</f>
        <v>3.0495091477019134</v>
      </c>
    </row>
    <row r="55" spans="1:10" hidden="1">
      <c r="A55" s="2">
        <v>1994</v>
      </c>
      <c r="B55" s="2"/>
      <c r="C55" s="2"/>
      <c r="D55" s="4">
        <v>3.0516561514195599</v>
      </c>
      <c r="E55" s="4">
        <f>('Expected Inflation Data'!B55+'Expected Inflation Data'!C55)/2</f>
        <v>3.0597134595163</v>
      </c>
      <c r="F55" s="4">
        <f>('Expected Inflation Data'!B55+'Expected Inflation Data'!C55+'Expected Inflation Data'!D55)/3</f>
        <v>3.0677707676130397</v>
      </c>
      <c r="G55" s="4">
        <f>('Expected Inflation Data'!B55+'Expected Inflation Data'!C55+'Expected Inflation Data'!D55+'Expected Inflation Data'!E55+'Expected Inflation Data'!F55)/5</f>
        <v>3.0838853838065199</v>
      </c>
      <c r="H55" s="4">
        <f>('Expected Inflation Data'!B55+'Expected Inflation Data'!C55+'Expected Inflation Data'!D55+'Expected Inflation Data'!E55+'Expected Inflation Data'!F55+'Expected Inflation Data'!G55+'Expected Inflation Data'!H55)/7</f>
        <v>3.0930937359170798</v>
      </c>
      <c r="I55" s="4">
        <f>('Expected Inflation Data'!B55+'Expected Inflation Data'!C55+'Expected Inflation Data'!D55+'Expected Inflation Data'!E55+'Expected Inflation Data'!F55+'Expected Inflation Data'!G55+'Expected Inflation Data'!H55+'Expected Inflation Data'!I55+'Expected Inflation Data'!J55+'Expected Inflation Data'!K55)/10</f>
        <v>3.0999999999999992</v>
      </c>
      <c r="J55" s="1">
        <f>('Expected Inflation Data'!B55+'Expected Inflation Data'!C55+'Expected Inflation Data'!D55+'Expected Inflation Data'!E55+'Expected Inflation Data'!F55+'Expected Inflation Data'!G55+'Expected Inflation Data'!H55+'Expected Inflation Data'!I55+'Expected Inflation Data'!J55+'Expected Inflation Data'!K55+20*'Expected Inflation Data'!K55)/30</f>
        <v>3.1107430774623195</v>
      </c>
    </row>
    <row r="56" spans="1:10" hidden="1">
      <c r="A56" s="2">
        <v>1995</v>
      </c>
      <c r="B56" s="2"/>
      <c r="C56" s="2"/>
      <c r="D56" s="4">
        <v>2.5676861320102602</v>
      </c>
      <c r="E56" s="4">
        <f>('Expected Inflation Data'!B56+'Expected Inflation Data'!C56)/2</f>
        <v>2.6064051100085504</v>
      </c>
      <c r="F56" s="4">
        <f>('Expected Inflation Data'!B56+'Expected Inflation Data'!C56+'Expected Inflation Data'!D56)/3</f>
        <v>2.6451240880068401</v>
      </c>
      <c r="G56" s="4">
        <f>('Expected Inflation Data'!B56+'Expected Inflation Data'!C56+'Expected Inflation Data'!D56+'Expected Inflation Data'!E56+'Expected Inflation Data'!F56)/5</f>
        <v>2.7225620440034199</v>
      </c>
      <c r="H56" s="4">
        <f>('Expected Inflation Data'!B56+'Expected Inflation Data'!C56+'Expected Inflation Data'!D56+'Expected Inflation Data'!E56+'Expected Inflation Data'!F56+'Expected Inflation Data'!G56+'Expected Inflation Data'!H56)/7</f>
        <v>2.7668123045728943</v>
      </c>
      <c r="I56" s="4">
        <f>('Expected Inflation Data'!B56+'Expected Inflation Data'!C56+'Expected Inflation Data'!D56+'Expected Inflation Data'!E56+'Expected Inflation Data'!F56+'Expected Inflation Data'!G56+'Expected Inflation Data'!H56+'Expected Inflation Data'!I56+'Expected Inflation Data'!J56+'Expected Inflation Data'!K56)/10</f>
        <v>2.8</v>
      </c>
      <c r="J56" s="1">
        <f>('Expected Inflation Data'!B56+'Expected Inflation Data'!C56+'Expected Inflation Data'!D56+'Expected Inflation Data'!E56+'Expected Inflation Data'!F56+'Expected Inflation Data'!G56+'Expected Inflation Data'!H56+'Expected Inflation Data'!I56+'Expected Inflation Data'!J56+'Expected Inflation Data'!K56+20*'Expected Inflation Data'!K56)/30</f>
        <v>2.8516253039977202</v>
      </c>
    </row>
    <row r="57" spans="1:10" hidden="1">
      <c r="A57" s="2">
        <v>1996</v>
      </c>
      <c r="B57" s="2"/>
      <c r="C57" s="2"/>
      <c r="D57" s="4">
        <v>2.5049864007253002</v>
      </c>
      <c r="E57" s="4">
        <f>('Expected Inflation Data'!B57+'Expected Inflation Data'!C57)/2</f>
        <v>2.5208220006044151</v>
      </c>
      <c r="F57" s="4">
        <f>('Expected Inflation Data'!B57+'Expected Inflation Data'!C57+'Expected Inflation Data'!D57)/3</f>
        <v>2.5366576004835335</v>
      </c>
      <c r="G57" s="4">
        <f>('Expected Inflation Data'!B57+'Expected Inflation Data'!C57+'Expected Inflation Data'!D57+'Expected Inflation Data'!E57+'Expected Inflation Data'!F57)/5</f>
        <v>2.5683288002417681</v>
      </c>
      <c r="H57" s="4">
        <f>('Expected Inflation Data'!B57+'Expected Inflation Data'!C57+'Expected Inflation Data'!D57+'Expected Inflation Data'!E57+'Expected Inflation Data'!F57+'Expected Inflation Data'!G57+'Expected Inflation Data'!H57)/7</f>
        <v>2.5864266286750461</v>
      </c>
      <c r="I57" s="4">
        <f>('Expected Inflation Data'!B57+'Expected Inflation Data'!C57+'Expected Inflation Data'!D57+'Expected Inflation Data'!E57+'Expected Inflation Data'!F57+'Expected Inflation Data'!G57+'Expected Inflation Data'!H57+'Expected Inflation Data'!I57+'Expected Inflation Data'!J57+'Expected Inflation Data'!K57)/10</f>
        <v>2.6000000000000045</v>
      </c>
      <c r="J57" s="1">
        <f>('Expected Inflation Data'!B57+'Expected Inflation Data'!C57+'Expected Inflation Data'!D57+'Expected Inflation Data'!E57+'Expected Inflation Data'!F57+'Expected Inflation Data'!G57+'Expected Inflation Data'!H57+'Expected Inflation Data'!I57+'Expected Inflation Data'!J57+'Expected Inflation Data'!K57+20*'Expected Inflation Data'!K57)/30</f>
        <v>2.6211141331721617</v>
      </c>
    </row>
    <row r="58" spans="1:10" hidden="1">
      <c r="A58" s="2">
        <v>1997</v>
      </c>
      <c r="B58" s="2"/>
      <c r="C58" s="2"/>
      <c r="D58" s="4">
        <v>2.4550462622086902</v>
      </c>
      <c r="E58" s="4">
        <f>('Expected Inflation Data'!B58+'Expected Inflation Data'!C58)/2</f>
        <v>2.4792052185072451</v>
      </c>
      <c r="F58" s="4">
        <f>('Expected Inflation Data'!B58+'Expected Inflation Data'!C58+'Expected Inflation Data'!D58)/3</f>
        <v>2.5033641748057964</v>
      </c>
      <c r="G58" s="4">
        <f>('Expected Inflation Data'!B58+'Expected Inflation Data'!C58+'Expected Inflation Data'!D58+'Expected Inflation Data'!E58+'Expected Inflation Data'!F58)/5</f>
        <v>2.5516820874028978</v>
      </c>
      <c r="H58" s="4">
        <f>('Expected Inflation Data'!B58+'Expected Inflation Data'!C58+'Expected Inflation Data'!D58+'Expected Inflation Data'!E58+'Expected Inflation Data'!F58+'Expected Inflation Data'!G58+'Expected Inflation Data'!H58)/7</f>
        <v>2.5792923231726701</v>
      </c>
      <c r="I58" s="4">
        <f>('Expected Inflation Data'!B58+'Expected Inflation Data'!C58+'Expected Inflation Data'!D58+'Expected Inflation Data'!E58+'Expected Inflation Data'!F58+'Expected Inflation Data'!G58+'Expected Inflation Data'!H58+'Expected Inflation Data'!I58+'Expected Inflation Data'!J58+'Expected Inflation Data'!K58)/10</f>
        <v>2.5999999999999992</v>
      </c>
      <c r="J58" s="1">
        <f>('Expected Inflation Data'!B58+'Expected Inflation Data'!C58+'Expected Inflation Data'!D58+'Expected Inflation Data'!E58+'Expected Inflation Data'!F58+'Expected Inflation Data'!G58+'Expected Inflation Data'!H58+'Expected Inflation Data'!I58+'Expected Inflation Data'!J58+'Expected Inflation Data'!K58+20*'Expected Inflation Data'!K58)/30</f>
        <v>2.6322119417313998</v>
      </c>
    </row>
    <row r="59" spans="1:10" hidden="1">
      <c r="A59" s="2">
        <v>1998</v>
      </c>
      <c r="B59" s="2"/>
      <c r="C59" s="2"/>
      <c r="D59" s="4">
        <v>2.03448978326528</v>
      </c>
      <c r="E59" s="4">
        <f>('Expected Inflation Data'!B59+'Expected Inflation Data'!C59)/2</f>
        <v>2.0454081527210652</v>
      </c>
      <c r="F59" s="4">
        <f>('Expected Inflation Data'!B59+'Expected Inflation Data'!C59+'Expected Inflation Data'!D59)/3</f>
        <v>2.0563265221768536</v>
      </c>
      <c r="G59" s="4">
        <f>('Expected Inflation Data'!B59+'Expected Inflation Data'!C59+'Expected Inflation Data'!D59+'Expected Inflation Data'!E59+'Expected Inflation Data'!F59)/5</f>
        <v>2.0781632610884264</v>
      </c>
      <c r="H59" s="4">
        <f>('Expected Inflation Data'!B59+'Expected Inflation Data'!C59+'Expected Inflation Data'!D59+'Expected Inflation Data'!E59+'Expected Inflation Data'!F59+'Expected Inflation Data'!G59+'Expected Inflation Data'!H59)/7</f>
        <v>2.0906413976093243</v>
      </c>
      <c r="I59" s="4">
        <f>('Expected Inflation Data'!B59+'Expected Inflation Data'!C59+'Expected Inflation Data'!D59+'Expected Inflation Data'!E59+'Expected Inflation Data'!F59+'Expected Inflation Data'!G59+'Expected Inflation Data'!H59+'Expected Inflation Data'!I59+'Expected Inflation Data'!J59+'Expected Inflation Data'!K59)/10</f>
        <v>2.0999999999999979</v>
      </c>
      <c r="J59" s="1">
        <f>('Expected Inflation Data'!B59+'Expected Inflation Data'!C59+'Expected Inflation Data'!D59+'Expected Inflation Data'!E59+'Expected Inflation Data'!F59+'Expected Inflation Data'!G59+'Expected Inflation Data'!H59+'Expected Inflation Data'!I59+'Expected Inflation Data'!J59+'Expected Inflation Data'!K59+20*'Expected Inflation Data'!K59)/30</f>
        <v>2.1145578259410462</v>
      </c>
    </row>
    <row r="60" spans="1:10" hidden="1">
      <c r="A60" s="2">
        <v>1999</v>
      </c>
      <c r="B60" s="2"/>
      <c r="C60" s="2"/>
      <c r="D60" s="4">
        <v>1.8674683002280601</v>
      </c>
      <c r="E60" s="4">
        <f>('Expected Inflation Data'!B60+'Expected Inflation Data'!C60)/2</f>
        <v>1.9062235835233849</v>
      </c>
      <c r="F60" s="4">
        <f>('Expected Inflation Data'!B60+'Expected Inflation Data'!C60+'Expected Inflation Data'!D60)/3</f>
        <v>1.9449788668187065</v>
      </c>
      <c r="G60" s="4">
        <f>('Expected Inflation Data'!B60+'Expected Inflation Data'!C60+'Expected Inflation Data'!D60+'Expected Inflation Data'!E60+'Expected Inflation Data'!F60)/5</f>
        <v>2.0224894334093539</v>
      </c>
      <c r="H60" s="4">
        <f>('Expected Inflation Data'!B60+'Expected Inflation Data'!C60+'Expected Inflation Data'!D60+'Expected Inflation Data'!E60+'Expected Inflation Data'!F60+'Expected Inflation Data'!G60+'Expected Inflation Data'!H60)/7</f>
        <v>2.066781185746867</v>
      </c>
      <c r="I60" s="4">
        <f>('Expected Inflation Data'!B60+'Expected Inflation Data'!C60+'Expected Inflation Data'!D60+'Expected Inflation Data'!E60+'Expected Inflation Data'!F60+'Expected Inflation Data'!G60+'Expected Inflation Data'!H60+'Expected Inflation Data'!I60+'Expected Inflation Data'!J60+'Expected Inflation Data'!K60)/10</f>
        <v>2.1000000000000014</v>
      </c>
      <c r="J60" s="1">
        <f>('Expected Inflation Data'!B60+'Expected Inflation Data'!C60+'Expected Inflation Data'!D60+'Expected Inflation Data'!E60+'Expected Inflation Data'!F60+'Expected Inflation Data'!G60+'Expected Inflation Data'!H60+'Expected Inflation Data'!I60+'Expected Inflation Data'!J60+'Expected Inflation Data'!K60+20*'Expected Inflation Data'!K60)/30</f>
        <v>2.1516737110604338</v>
      </c>
    </row>
    <row r="61" spans="1:10" hidden="1">
      <c r="A61" s="2">
        <v>2000</v>
      </c>
      <c r="B61" s="2"/>
      <c r="C61" s="2"/>
      <c r="D61" s="4">
        <v>2.3743016759776499</v>
      </c>
      <c r="E61" s="4">
        <f>('Expected Inflation Data'!B61+'Expected Inflation Data'!C61)/2</f>
        <v>2.3285847299813751</v>
      </c>
      <c r="F61" s="4">
        <f>('Expected Inflation Data'!B61+'Expected Inflation Data'!C61+'Expected Inflation Data'!D61)/3</f>
        <v>2.2828677839850999</v>
      </c>
      <c r="G61" s="4">
        <f>('Expected Inflation Data'!B61+'Expected Inflation Data'!C61+'Expected Inflation Data'!D61+'Expected Inflation Data'!E61+'Expected Inflation Data'!F61)/5</f>
        <v>2.19143389199255</v>
      </c>
      <c r="H61" s="4">
        <f>('Expected Inflation Data'!B61+'Expected Inflation Data'!C61+'Expected Inflation Data'!D61+'Expected Inflation Data'!E61+'Expected Inflation Data'!F61+'Expected Inflation Data'!G61+'Expected Inflation Data'!H61)/7</f>
        <v>2.1391859537110931</v>
      </c>
      <c r="I61" s="4">
        <f>('Expected Inflation Data'!B61+'Expected Inflation Data'!C61+'Expected Inflation Data'!D61+'Expected Inflation Data'!E61+'Expected Inflation Data'!F61+'Expected Inflation Data'!G61+'Expected Inflation Data'!H61+'Expected Inflation Data'!I61+'Expected Inflation Data'!J61+'Expected Inflation Data'!K61)/10</f>
        <v>2.1</v>
      </c>
      <c r="J61" s="1">
        <f>('Expected Inflation Data'!B61+'Expected Inflation Data'!C61+'Expected Inflation Data'!D61+'Expected Inflation Data'!E61+'Expected Inflation Data'!F61+'Expected Inflation Data'!G61+'Expected Inflation Data'!H61+'Expected Inflation Data'!I61+'Expected Inflation Data'!J61+'Expected Inflation Data'!K61+20*'Expected Inflation Data'!K61)/30</f>
        <v>2.039044072004967</v>
      </c>
    </row>
    <row r="62" spans="1:10" hidden="1">
      <c r="A62" s="2">
        <v>2001</v>
      </c>
      <c r="B62" s="2"/>
      <c r="C62" s="2"/>
      <c r="D62" s="4">
        <v>2.0890559161826698</v>
      </c>
      <c r="E62" s="4">
        <f>('Expected Inflation Data'!B62+'Expected Inflation Data'!C62)/2</f>
        <v>2.0908799301522247</v>
      </c>
      <c r="F62" s="4">
        <f>('Expected Inflation Data'!B62+'Expected Inflation Data'!C62+'Expected Inflation Data'!D62)/3</f>
        <v>2.0927039441217796</v>
      </c>
      <c r="G62" s="4">
        <f>('Expected Inflation Data'!B62+'Expected Inflation Data'!C62+'Expected Inflation Data'!D62+'Expected Inflation Data'!E62+'Expected Inflation Data'!F62)/5</f>
        <v>2.0963519720608899</v>
      </c>
      <c r="H62" s="4">
        <f>('Expected Inflation Data'!B62+'Expected Inflation Data'!C62+'Expected Inflation Data'!D62+'Expected Inflation Data'!E62+'Expected Inflation Data'!F62+'Expected Inflation Data'!G62+'Expected Inflation Data'!H62)/7</f>
        <v>2.0984365594546674</v>
      </c>
      <c r="I62" s="4">
        <f>('Expected Inflation Data'!B62+'Expected Inflation Data'!C62+'Expected Inflation Data'!D62+'Expected Inflation Data'!E62+'Expected Inflation Data'!F62+'Expected Inflation Data'!G62+'Expected Inflation Data'!H62+'Expected Inflation Data'!I62+'Expected Inflation Data'!J62+'Expected Inflation Data'!K62)/10</f>
        <v>2.0999999999999996</v>
      </c>
      <c r="J62" s="1">
        <f>('Expected Inflation Data'!B62+'Expected Inflation Data'!C62+'Expected Inflation Data'!D62+'Expected Inflation Data'!E62+'Expected Inflation Data'!F62+'Expected Inflation Data'!G62+'Expected Inflation Data'!H62+'Expected Inflation Data'!I62+'Expected Inflation Data'!J62+'Expected Inflation Data'!K62+20*'Expected Inflation Data'!K62)/30</f>
        <v>2.1024320186260734</v>
      </c>
    </row>
    <row r="63" spans="1:10" hidden="1">
      <c r="A63" s="2">
        <v>2002</v>
      </c>
      <c r="B63" s="2"/>
      <c r="C63" s="2"/>
      <c r="D63" s="4">
        <v>1.89359783588818</v>
      </c>
      <c r="E63" s="4">
        <f>('Expected Inflation Data'!B63+'Expected Inflation Data'!C63)/2</f>
        <v>1.9279981965734851</v>
      </c>
      <c r="F63" s="4">
        <f>('Expected Inflation Data'!B63+'Expected Inflation Data'!C63+'Expected Inflation Data'!D63)/3</f>
        <v>1.962398557258787</v>
      </c>
      <c r="G63" s="4">
        <f>('Expected Inflation Data'!B63+'Expected Inflation Data'!C63+'Expected Inflation Data'!D63+'Expected Inflation Data'!E63+'Expected Inflation Data'!F63)/5</f>
        <v>2.0311992786293942</v>
      </c>
      <c r="H63" s="4">
        <f>('Expected Inflation Data'!B63+'Expected Inflation Data'!C63+'Expected Inflation Data'!D63+'Expected Inflation Data'!E63+'Expected Inflation Data'!F63+'Expected Inflation Data'!G63+'Expected Inflation Data'!H63)/7</f>
        <v>2.0705139765554561</v>
      </c>
      <c r="I63" s="4">
        <f>('Expected Inflation Data'!B63+'Expected Inflation Data'!C63+'Expected Inflation Data'!D63+'Expected Inflation Data'!E63+'Expected Inflation Data'!F63+'Expected Inflation Data'!G63+'Expected Inflation Data'!H63+'Expected Inflation Data'!I63+'Expected Inflation Data'!J63+'Expected Inflation Data'!K63)/10</f>
        <v>2.1000000000000019</v>
      </c>
      <c r="J63" s="1">
        <f>('Expected Inflation Data'!B63+'Expected Inflation Data'!C63+'Expected Inflation Data'!D63+'Expected Inflation Data'!E63+'Expected Inflation Data'!F63+'Expected Inflation Data'!G63+'Expected Inflation Data'!H63+'Expected Inflation Data'!I63+'Expected Inflation Data'!J63+'Expected Inflation Data'!K63+20*'Expected Inflation Data'!K63)/30</f>
        <v>2.145867147580407</v>
      </c>
    </row>
    <row r="64" spans="1:10" hidden="1">
      <c r="A64" s="2">
        <v>2003</v>
      </c>
      <c r="B64" s="2"/>
      <c r="C64" s="2"/>
      <c r="D64" s="4">
        <v>1.7226215118913299</v>
      </c>
      <c r="E64" s="4">
        <f>('Expected Inflation Data'!B64+'Expected Inflation Data'!C64)/2</f>
        <v>1.7855179265761101</v>
      </c>
      <c r="F64" s="4">
        <f>('Expected Inflation Data'!B64+'Expected Inflation Data'!C64+'Expected Inflation Data'!D64)/3</f>
        <v>1.8484143412608869</v>
      </c>
      <c r="G64" s="4">
        <f>('Expected Inflation Data'!B64+'Expected Inflation Data'!C64+'Expected Inflation Data'!D64+'Expected Inflation Data'!E64+'Expected Inflation Data'!F64)/5</f>
        <v>1.974207170630444</v>
      </c>
      <c r="H64" s="4">
        <f>('Expected Inflation Data'!B64+'Expected Inflation Data'!C64+'Expected Inflation Data'!D64+'Expected Inflation Data'!E64+'Expected Inflation Data'!F64+'Expected Inflation Data'!G64+'Expected Inflation Data'!H64)/7</f>
        <v>2.0460887874130487</v>
      </c>
      <c r="I64" s="4">
        <f>('Expected Inflation Data'!B64+'Expected Inflation Data'!C64+'Expected Inflation Data'!D64+'Expected Inflation Data'!E64+'Expected Inflation Data'!F64+'Expected Inflation Data'!G64+'Expected Inflation Data'!H64+'Expected Inflation Data'!I64+'Expected Inflation Data'!J64+'Expected Inflation Data'!K64)/10</f>
        <v>2.1000000000000023</v>
      </c>
      <c r="J64" s="1">
        <f>('Expected Inflation Data'!B64+'Expected Inflation Data'!C64+'Expected Inflation Data'!D64+'Expected Inflation Data'!E64+'Expected Inflation Data'!F64+'Expected Inflation Data'!G64+'Expected Inflation Data'!H64+'Expected Inflation Data'!I64+'Expected Inflation Data'!J64+'Expected Inflation Data'!K64+20*'Expected Inflation Data'!K64)/30</f>
        <v>2.1838618862463743</v>
      </c>
    </row>
    <row r="65" spans="1:10" hidden="1">
      <c r="A65" s="2">
        <v>2004</v>
      </c>
      <c r="B65" s="2"/>
      <c r="C65" s="2"/>
      <c r="D65" s="4">
        <v>2.1528327230573998</v>
      </c>
      <c r="E65" s="4">
        <f>('Expected Inflation Data'!B65+'Expected Inflation Data'!C65)/2</f>
        <v>2.1440272692144999</v>
      </c>
      <c r="F65" s="4">
        <f>('Expected Inflation Data'!B65+'Expected Inflation Data'!C65+'Expected Inflation Data'!D65)/3</f>
        <v>2.1352218153715996</v>
      </c>
      <c r="G65" s="4">
        <f>('Expected Inflation Data'!B65+'Expected Inflation Data'!C65+'Expected Inflation Data'!D65+'Expected Inflation Data'!E65+'Expected Inflation Data'!F65)/5</f>
        <v>2.1176109076857998</v>
      </c>
      <c r="H65" s="4">
        <f>('Expected Inflation Data'!B65+'Expected Inflation Data'!C65+'Expected Inflation Data'!D65+'Expected Inflation Data'!E65+'Expected Inflation Data'!F65+'Expected Inflation Data'!G65+'Expected Inflation Data'!H65)/7</f>
        <v>2.1075475318653427</v>
      </c>
      <c r="I65" s="4">
        <f>('Expected Inflation Data'!B65+'Expected Inflation Data'!C65+'Expected Inflation Data'!D65+'Expected Inflation Data'!E65+'Expected Inflation Data'!F65+'Expected Inflation Data'!G65+'Expected Inflation Data'!H65+'Expected Inflation Data'!I65+'Expected Inflation Data'!J65+'Expected Inflation Data'!K65)/10</f>
        <v>2.1</v>
      </c>
      <c r="J65" s="1">
        <f>('Expected Inflation Data'!B65+'Expected Inflation Data'!C65+'Expected Inflation Data'!D65+'Expected Inflation Data'!E65+'Expected Inflation Data'!F65+'Expected Inflation Data'!G65+'Expected Inflation Data'!H65+'Expected Inflation Data'!I65+'Expected Inflation Data'!J65+'Expected Inflation Data'!K65+20*'Expected Inflation Data'!K65)/30</f>
        <v>2.0882593948761334</v>
      </c>
    </row>
    <row r="66" spans="1:10" hidden="1">
      <c r="A66" s="2">
        <v>2005</v>
      </c>
      <c r="B66" s="2"/>
      <c r="C66" s="2"/>
      <c r="D66" s="4">
        <v>2.2451780812150299</v>
      </c>
      <c r="E66" s="4">
        <f>('Expected Inflation Data'!B66+'Expected Inflation Data'!C66)/2</f>
        <v>2.2209817343458549</v>
      </c>
      <c r="F66" s="4">
        <f>('Expected Inflation Data'!B66+'Expected Inflation Data'!C66+'Expected Inflation Data'!D66)/3</f>
        <v>2.1967853874766834</v>
      </c>
      <c r="G66" s="4">
        <f>('Expected Inflation Data'!B66+'Expected Inflation Data'!C66+'Expected Inflation Data'!D66+'Expected Inflation Data'!E66+'Expected Inflation Data'!F66)/5</f>
        <v>2.1483926937383417</v>
      </c>
      <c r="H66" s="4">
        <f>('Expected Inflation Data'!B66+'Expected Inflation Data'!C66+'Expected Inflation Data'!D66+'Expected Inflation Data'!E66+'Expected Inflation Data'!F66+'Expected Inflation Data'!G66+'Expected Inflation Data'!H66)/7</f>
        <v>2.1207397258878613</v>
      </c>
      <c r="I66" s="4">
        <f>('Expected Inflation Data'!B66+'Expected Inflation Data'!C66+'Expected Inflation Data'!D66+'Expected Inflation Data'!E66+'Expected Inflation Data'!F66+'Expected Inflation Data'!G66+'Expected Inflation Data'!H66+'Expected Inflation Data'!I66+'Expected Inflation Data'!J66+'Expected Inflation Data'!K66)/10</f>
        <v>2.1000000000000005</v>
      </c>
      <c r="J66" s="1">
        <f>('Expected Inflation Data'!B66+'Expected Inflation Data'!C66+'Expected Inflation Data'!D66+'Expected Inflation Data'!E66+'Expected Inflation Data'!F66+'Expected Inflation Data'!G66+'Expected Inflation Data'!H66+'Expected Inflation Data'!I66+'Expected Inflation Data'!J66+'Expected Inflation Data'!K66+20*'Expected Inflation Data'!K66)/30</f>
        <v>2.0677382041744403</v>
      </c>
    </row>
    <row r="67" spans="1:10" hidden="1">
      <c r="A67" s="2">
        <v>2006</v>
      </c>
      <c r="B67" s="2"/>
      <c r="C67" s="2"/>
      <c r="D67" s="4">
        <v>2.3917811975185899</v>
      </c>
      <c r="E67" s="4">
        <f>('Expected Inflation Data'!B67+'Expected Inflation Data'!C67)/2</f>
        <v>2.3431509979321596</v>
      </c>
      <c r="F67" s="4">
        <f>('Expected Inflation Data'!B67+'Expected Inflation Data'!C67+'Expected Inflation Data'!D67)/3</f>
        <v>2.2945207983457299</v>
      </c>
      <c r="G67" s="4">
        <f>('Expected Inflation Data'!B67+'Expected Inflation Data'!C67+'Expected Inflation Data'!D67+'Expected Inflation Data'!E67+'Expected Inflation Data'!F67)/5</f>
        <v>2.1972603991728663</v>
      </c>
      <c r="H67" s="4">
        <f>('Expected Inflation Data'!B67+'Expected Inflation Data'!C67+'Expected Inflation Data'!D67+'Expected Inflation Data'!E67+'Expected Inflation Data'!F67+'Expected Inflation Data'!G67+'Expected Inflation Data'!H67)/7</f>
        <v>2.1416830282169448</v>
      </c>
      <c r="I67" s="4">
        <f>('Expected Inflation Data'!B67+'Expected Inflation Data'!C67+'Expected Inflation Data'!D67+'Expected Inflation Data'!E67+'Expected Inflation Data'!F67+'Expected Inflation Data'!G67+'Expected Inflation Data'!H67+'Expected Inflation Data'!I67+'Expected Inflation Data'!J67+'Expected Inflation Data'!K67)/10</f>
        <v>2.1000000000000036</v>
      </c>
      <c r="J67" s="1">
        <f>('Expected Inflation Data'!B67+'Expected Inflation Data'!C67+'Expected Inflation Data'!D67+'Expected Inflation Data'!E67+'Expected Inflation Data'!F67+'Expected Inflation Data'!G67+'Expected Inflation Data'!H67+'Expected Inflation Data'!I67+'Expected Inflation Data'!J67+'Expected Inflation Data'!K67+20*'Expected Inflation Data'!K67)/30</f>
        <v>2.0351597338847616</v>
      </c>
    </row>
    <row r="68" spans="1:10" hidden="1">
      <c r="A68" s="2">
        <v>2007</v>
      </c>
      <c r="B68" s="2"/>
      <c r="C68" s="2"/>
      <c r="D68" s="4">
        <v>2.2673089613083799</v>
      </c>
      <c r="E68" s="4">
        <f>('Expected Inflation Data'!B68+'Expected Inflation Data'!C68)/2</f>
        <v>2.2394241344236496</v>
      </c>
      <c r="F68" s="4">
        <f>('Expected Inflation Data'!B68+'Expected Inflation Data'!C68+'Expected Inflation Data'!D68)/3</f>
        <v>2.2115393075389198</v>
      </c>
      <c r="G68" s="4">
        <f>('Expected Inflation Data'!B68+'Expected Inflation Data'!C68+'Expected Inflation Data'!D68+'Expected Inflation Data'!E68+'Expected Inflation Data'!F68)/5</f>
        <v>2.1557696537694602</v>
      </c>
      <c r="H68" s="4">
        <f>('Expected Inflation Data'!B68+'Expected Inflation Data'!C68+'Expected Inflation Data'!D68+'Expected Inflation Data'!E68+'Expected Inflation Data'!F68+'Expected Inflation Data'!G68+'Expected Inflation Data'!H68)/7</f>
        <v>2.1239012801869115</v>
      </c>
      <c r="I68" s="4">
        <f>('Expected Inflation Data'!B68+'Expected Inflation Data'!C68+'Expected Inflation Data'!D68+'Expected Inflation Data'!E68+'Expected Inflation Data'!F68+'Expected Inflation Data'!G68+'Expected Inflation Data'!H68+'Expected Inflation Data'!I68+'Expected Inflation Data'!J68+'Expected Inflation Data'!K68)/10</f>
        <v>2.1</v>
      </c>
      <c r="J68" s="1">
        <f>('Expected Inflation Data'!B68+'Expected Inflation Data'!C68+'Expected Inflation Data'!D68+'Expected Inflation Data'!E68+'Expected Inflation Data'!F68+'Expected Inflation Data'!G68+'Expected Inflation Data'!H68+'Expected Inflation Data'!I68+'Expected Inflation Data'!J68+'Expected Inflation Data'!K68+20*'Expected Inflation Data'!K68)/30</f>
        <v>2.06282023082036</v>
      </c>
    </row>
    <row r="69" spans="1:10" hidden="1">
      <c r="A69" s="2">
        <v>2008</v>
      </c>
      <c r="B69" s="2"/>
      <c r="C69" s="2"/>
      <c r="D69" s="4">
        <v>2.2276838427933301</v>
      </c>
      <c r="E69" s="4">
        <f>('Expected Inflation Data'!B69+'Expected Inflation Data'!C69)/2</f>
        <v>2.2230698689944401</v>
      </c>
      <c r="F69" s="4">
        <f>('Expected Inflation Data'!B69+'Expected Inflation Data'!C69+'Expected Inflation Data'!D69)/3</f>
        <v>2.2184558951955533</v>
      </c>
      <c r="G69" s="4">
        <f>('Expected Inflation Data'!B69+'Expected Inflation Data'!C69+'Expected Inflation Data'!D69+'Expected Inflation Data'!E69+'Expected Inflation Data'!F69)/5</f>
        <v>2.2092279475977761</v>
      </c>
      <c r="H69" s="4">
        <f>('Expected Inflation Data'!B69+'Expected Inflation Data'!C69+'Expected Inflation Data'!D69+'Expected Inflation Data'!E69+'Expected Inflation Data'!F69+'Expected Inflation Data'!G69+'Expected Inflation Data'!H69)/7</f>
        <v>2.2039548346847604</v>
      </c>
      <c r="I69" s="4">
        <f>('Expected Inflation Data'!B69+'Expected Inflation Data'!C69+'Expected Inflation Data'!D69+'Expected Inflation Data'!E69+'Expected Inflation Data'!F69+'Expected Inflation Data'!G69+'Expected Inflation Data'!H69+'Expected Inflation Data'!I69+'Expected Inflation Data'!J69+'Expected Inflation Data'!K69)/10</f>
        <v>2.1999999999999984</v>
      </c>
      <c r="J69" s="1">
        <f>('Expected Inflation Data'!B69+'Expected Inflation Data'!C69+'Expected Inflation Data'!D69+'Expected Inflation Data'!E69+'Expected Inflation Data'!F69+'Expected Inflation Data'!G69+'Expected Inflation Data'!H69+'Expected Inflation Data'!I69+'Expected Inflation Data'!J69+'Expected Inflation Data'!K69+20*'Expected Inflation Data'!K69)/30</f>
        <v>2.1938480349348124</v>
      </c>
    </row>
    <row r="70" spans="1:10" hidden="1">
      <c r="A70" s="2">
        <v>2009</v>
      </c>
      <c r="B70" s="2"/>
      <c r="C70" s="2"/>
      <c r="D70" s="4">
        <v>1.45761453366409</v>
      </c>
      <c r="E70" s="4">
        <f>('Expected Inflation Data'!B70+'Expected Inflation Data'!C70)/2</f>
        <v>1.5730121113867401</v>
      </c>
      <c r="F70" s="4">
        <f>('Expected Inflation Data'!B70+'Expected Inflation Data'!C70+'Expected Inflation Data'!D70)/3</f>
        <v>1.6884096891093936</v>
      </c>
      <c r="G70" s="4">
        <f>('Expected Inflation Data'!B70+'Expected Inflation Data'!C70+'Expected Inflation Data'!D70+'Expected Inflation Data'!E70+'Expected Inflation Data'!F70)/5</f>
        <v>1.9192048445546963</v>
      </c>
      <c r="H70" s="4">
        <f>('Expected Inflation Data'!B70+'Expected Inflation Data'!C70+'Expected Inflation Data'!D70+'Expected Inflation Data'!E70+'Expected Inflation Data'!F70+'Expected Inflation Data'!G70+'Expected Inflation Data'!H70)/7</f>
        <v>2.0510877905234404</v>
      </c>
      <c r="I70" s="4">
        <f>('Expected Inflation Data'!B70+'Expected Inflation Data'!C70+'Expected Inflation Data'!D70+'Expected Inflation Data'!E70+'Expected Inflation Data'!F70+'Expected Inflation Data'!G70+'Expected Inflation Data'!H70+'Expected Inflation Data'!I70+'Expected Inflation Data'!J70+'Expected Inflation Data'!K70)/10</f>
        <v>2.1499999999999977</v>
      </c>
      <c r="J70" s="1">
        <f>('Expected Inflation Data'!B70+'Expected Inflation Data'!C70+'Expected Inflation Data'!D70+'Expected Inflation Data'!E70+'Expected Inflation Data'!F70+'Expected Inflation Data'!G70+'Expected Inflation Data'!H70+'Expected Inflation Data'!I70+'Expected Inflation Data'!J70+'Expected Inflation Data'!K70+20*'Expected Inflation Data'!K70)/30</f>
        <v>2.3038634369635327</v>
      </c>
    </row>
    <row r="71" spans="1:10" hidden="1">
      <c r="A71" s="2">
        <v>2010</v>
      </c>
      <c r="B71" s="2"/>
      <c r="C71" s="2"/>
      <c r="D71" s="4">
        <v>1.5025993687891801</v>
      </c>
      <c r="E71" s="4">
        <f>('Expected Inflation Data'!B71+'Expected Inflation Data'!C71)/2</f>
        <v>1.60216614065765</v>
      </c>
      <c r="F71" s="4">
        <f>('Expected Inflation Data'!B71+'Expected Inflation Data'!C71+'Expected Inflation Data'!D71)/3</f>
        <v>1.70173291252612</v>
      </c>
      <c r="G71" s="4">
        <f>('Expected Inflation Data'!B71+'Expected Inflation Data'!C71+'Expected Inflation Data'!D71+'Expected Inflation Data'!E71+'Expected Inflation Data'!F71)/5</f>
        <v>1.9008664562630599</v>
      </c>
      <c r="H71" s="4">
        <f>('Expected Inflation Data'!B71+'Expected Inflation Data'!C71+'Expected Inflation Data'!D71+'Expected Inflation Data'!E71+'Expected Inflation Data'!F71+'Expected Inflation Data'!G71+'Expected Inflation Data'!H71)/7</f>
        <v>2.0146570526841683</v>
      </c>
      <c r="I71" s="4">
        <f>('Expected Inflation Data'!B71+'Expected Inflation Data'!C71+'Expected Inflation Data'!D71+'Expected Inflation Data'!E71+'Expected Inflation Data'!F71+'Expected Inflation Data'!G71+'Expected Inflation Data'!H71+'Expected Inflation Data'!I71+'Expected Inflation Data'!J71+'Expected Inflation Data'!K71)/10</f>
        <v>2.0999999999999996</v>
      </c>
      <c r="J71" s="1">
        <f>('Expected Inflation Data'!B71+'Expected Inflation Data'!C71+'Expected Inflation Data'!D71+'Expected Inflation Data'!E71+'Expected Inflation Data'!F71+'Expected Inflation Data'!G71+'Expected Inflation Data'!H71+'Expected Inflation Data'!I71+'Expected Inflation Data'!J71+'Expected Inflation Data'!K71+20*'Expected Inflation Data'!K71)/30</f>
        <v>2.2327556958246264</v>
      </c>
    </row>
    <row r="72" spans="1:10" hidden="1">
      <c r="A72" s="2">
        <v>2011</v>
      </c>
      <c r="B72" s="2"/>
      <c r="C72" s="2"/>
      <c r="D72" s="4">
        <v>1.8873755837788699</v>
      </c>
      <c r="E72" s="4">
        <f>('Expected Inflation Data'!B72+'Expected Inflation Data'!C72)/2</f>
        <v>1.9478129864823899</v>
      </c>
      <c r="F72" s="4">
        <f>('Expected Inflation Data'!B72+'Expected Inflation Data'!C72+'Expected Inflation Data'!D72)/3</f>
        <v>2.0082503891859136</v>
      </c>
      <c r="G72" s="4">
        <f>('Expected Inflation Data'!B72+'Expected Inflation Data'!C72+'Expected Inflation Data'!D72+'Expected Inflation Data'!E72+'Expected Inflation Data'!F72)/5</f>
        <v>2.1291251945929561</v>
      </c>
      <c r="H72" s="4">
        <f>('Expected Inflation Data'!B72+'Expected Inflation Data'!C72+'Expected Inflation Data'!D72+'Expected Inflation Data'!E72+'Expected Inflation Data'!F72+'Expected Inflation Data'!G72+'Expected Inflation Data'!H72)/7</f>
        <v>2.1981965119684084</v>
      </c>
      <c r="I72" s="4">
        <f>('Expected Inflation Data'!B72+'Expected Inflation Data'!C72+'Expected Inflation Data'!D72+'Expected Inflation Data'!E72+'Expected Inflation Data'!F72+'Expected Inflation Data'!G72+'Expected Inflation Data'!H72+'Expected Inflation Data'!I72+'Expected Inflation Data'!J72+'Expected Inflation Data'!K72)/10</f>
        <v>2.2499999999999982</v>
      </c>
      <c r="J72" s="1">
        <f>('Expected Inflation Data'!B72+'Expected Inflation Data'!C72+'Expected Inflation Data'!D72+'Expected Inflation Data'!E72+'Expected Inflation Data'!F72+'Expected Inflation Data'!G72+'Expected Inflation Data'!H72+'Expected Inflation Data'!I72+'Expected Inflation Data'!J72+'Expected Inflation Data'!K72+20*'Expected Inflation Data'!K72)/30</f>
        <v>2.3305832036046925</v>
      </c>
    </row>
    <row r="73" spans="1:10" hidden="1">
      <c r="A73" s="2">
        <v>2012</v>
      </c>
      <c r="B73" s="2"/>
      <c r="C73" s="2"/>
      <c r="D73" s="4">
        <v>1.8588000889759</v>
      </c>
      <c r="E73" s="4">
        <f>('Expected Inflation Data'!B73+'Expected Inflation Data'!C73)/2</f>
        <v>1.9156667408132499</v>
      </c>
      <c r="F73" s="4">
        <f>('Expected Inflation Data'!B73+'Expected Inflation Data'!C73+'Expected Inflation Data'!D73)/3</f>
        <v>1.9725333926505997</v>
      </c>
      <c r="G73" s="4">
        <f>('Expected Inflation Data'!B73+'Expected Inflation Data'!C73+'Expected Inflation Data'!D73+'Expected Inflation Data'!E73+'Expected Inflation Data'!F73)/5</f>
        <v>2.0862666963253003</v>
      </c>
      <c r="H73" s="4">
        <f>('Expected Inflation Data'!B73+'Expected Inflation Data'!C73+'Expected Inflation Data'!D73+'Expected Inflation Data'!E73+'Expected Inflation Data'!F73+'Expected Inflation Data'!G73+'Expected Inflation Data'!H73)/7</f>
        <v>2.1512571555679858</v>
      </c>
      <c r="I73" s="4">
        <f>('Expected Inflation Data'!B73+'Expected Inflation Data'!C73+'Expected Inflation Data'!D73+'Expected Inflation Data'!E73+'Expected Inflation Data'!F73+'Expected Inflation Data'!G73+'Expected Inflation Data'!H73+'Expected Inflation Data'!I73+'Expected Inflation Data'!J73+'Expected Inflation Data'!K73)/10</f>
        <v>2.2000000000000002</v>
      </c>
      <c r="J73" s="1">
        <f>('Expected Inflation Data'!B73+'Expected Inflation Data'!C73+'Expected Inflation Data'!D73+'Expected Inflation Data'!E73+'Expected Inflation Data'!F73+'Expected Inflation Data'!G73+'Expected Inflation Data'!H73+'Expected Inflation Data'!I73+'Expected Inflation Data'!J73+'Expected Inflation Data'!K73+20*'Expected Inflation Data'!K73)/30</f>
        <v>2.2758222024498003</v>
      </c>
    </row>
    <row r="74" spans="1:10" hidden="1">
      <c r="A74" s="2">
        <v>2013</v>
      </c>
      <c r="B74" s="2"/>
      <c r="C74" s="2"/>
      <c r="D74" s="4">
        <v>1.8131350309691201</v>
      </c>
      <c r="E74" s="4">
        <f>('Expected Inflation Data'!B74+'Expected Inflation Data'!C74)/2</f>
        <v>1.8442791924742652</v>
      </c>
      <c r="F74" s="4">
        <f>('Expected Inflation Data'!B74+'Expected Inflation Data'!C74+'Expected Inflation Data'!D74)/3</f>
        <v>1.8754233539794134</v>
      </c>
      <c r="G74" s="4">
        <f>('Expected Inflation Data'!B74+'Expected Inflation Data'!C74+'Expected Inflation Data'!D74+'Expected Inflation Data'!E74+'Expected Inflation Data'!F74)/5</f>
        <v>1.9377116769897078</v>
      </c>
      <c r="H74" s="4">
        <f>('Expected Inflation Data'!B74+'Expected Inflation Data'!C74+'Expected Inflation Data'!D74+'Expected Inflation Data'!E74+'Expected Inflation Data'!F74+'Expected Inflation Data'!G74+'Expected Inflation Data'!H74)/7</f>
        <v>1.9733050044241627</v>
      </c>
      <c r="I74" s="4">
        <f>('Expected Inflation Data'!B74+'Expected Inflation Data'!C74+'Expected Inflation Data'!D74+'Expected Inflation Data'!E74+'Expected Inflation Data'!F74+'Expected Inflation Data'!G74+'Expected Inflation Data'!H74+'Expected Inflation Data'!I74+'Expected Inflation Data'!J74+'Expected Inflation Data'!K74)/10</f>
        <v>2.000000000000004</v>
      </c>
      <c r="J74" s="1">
        <f>('Expected Inflation Data'!B74+'Expected Inflation Data'!C74+'Expected Inflation Data'!D74+'Expected Inflation Data'!E74+'Expected Inflation Data'!F74+'Expected Inflation Data'!G74+'Expected Inflation Data'!H74+'Expected Inflation Data'!I74+'Expected Inflation Data'!J74+'Expected Inflation Data'!K74+20*'Expected Inflation Data'!K74)/30</f>
        <v>2.0415255486735346</v>
      </c>
    </row>
    <row r="75" spans="1:10" hidden="1">
      <c r="A75" s="2">
        <v>2014</v>
      </c>
      <c r="B75" s="2"/>
      <c r="C75" s="2"/>
      <c r="D75" s="4">
        <v>1.9660189932282801</v>
      </c>
      <c r="E75" s="4">
        <f>('Expected Inflation Data'!B75+'Expected Inflation Data'!C75)/2</f>
        <v>1.9716824943569</v>
      </c>
      <c r="F75" s="4">
        <f>('Expected Inflation Data'!B75+'Expected Inflation Data'!C75+'Expected Inflation Data'!D75)/3</f>
        <v>1.9773459954855201</v>
      </c>
      <c r="G75" s="4">
        <f>('Expected Inflation Data'!B75+'Expected Inflation Data'!C75+'Expected Inflation Data'!D75+'Expected Inflation Data'!E75+'Expected Inflation Data'!F75)/5</f>
        <v>1.98867299774276</v>
      </c>
      <c r="H75" s="4">
        <f>('Expected Inflation Data'!B75+'Expected Inflation Data'!C75+'Expected Inflation Data'!D75+'Expected Inflation Data'!E75+'Expected Inflation Data'!F75+'Expected Inflation Data'!G75+'Expected Inflation Data'!H75)/7</f>
        <v>1.9951455704611827</v>
      </c>
      <c r="I75" s="4">
        <f>('Expected Inflation Data'!B75+'Expected Inflation Data'!C75+'Expected Inflation Data'!D75+'Expected Inflation Data'!E75+'Expected Inflation Data'!F75+'Expected Inflation Data'!G75+'Expected Inflation Data'!H75+'Expected Inflation Data'!I75+'Expected Inflation Data'!J75+'Expected Inflation Data'!K75)/10</f>
        <v>1.9999999999999996</v>
      </c>
      <c r="J75" s="1">
        <f>('Expected Inflation Data'!B75+'Expected Inflation Data'!C75+'Expected Inflation Data'!D75+'Expected Inflation Data'!E75+'Expected Inflation Data'!F75+'Expected Inflation Data'!G75+'Expected Inflation Data'!H75+'Expected Inflation Data'!I75+'Expected Inflation Data'!J75+'Expected Inflation Data'!K75+20*'Expected Inflation Data'!K75)/30</f>
        <v>2.0075513348381597</v>
      </c>
    </row>
    <row r="76" spans="1:10" hidden="1">
      <c r="A76" s="2">
        <v>2015</v>
      </c>
      <c r="B76" s="2"/>
      <c r="C76" s="2"/>
      <c r="D76" s="4">
        <v>1.76561277095699</v>
      </c>
      <c r="E76" s="4">
        <f>('Expected Inflation Data'!B76+'Expected Inflation Data'!C76)/2</f>
        <v>1.804677309130825</v>
      </c>
      <c r="F76" s="4">
        <f>('Expected Inflation Data'!B76+'Expected Inflation Data'!C76+'Expected Inflation Data'!D76)/3</f>
        <v>1.8437418473046598</v>
      </c>
      <c r="G76" s="4">
        <f>('Expected Inflation Data'!B76+'Expected Inflation Data'!C76+'Expected Inflation Data'!D76+'Expected Inflation Data'!E76+'Expected Inflation Data'!F76)/5</f>
        <v>1.9218709236523299</v>
      </c>
      <c r="H76" s="4">
        <f>('Expected Inflation Data'!B76+'Expected Inflation Data'!C76+'Expected Inflation Data'!D76+'Expected Inflation Data'!E76+'Expected Inflation Data'!F76+'Expected Inflation Data'!G76+'Expected Inflation Data'!H76)/7</f>
        <v>1.9665161101367128</v>
      </c>
      <c r="I76" s="4">
        <f>('Expected Inflation Data'!B76+'Expected Inflation Data'!C76+'Expected Inflation Data'!D76+'Expected Inflation Data'!E76+'Expected Inflation Data'!F76+'Expected Inflation Data'!G76+'Expected Inflation Data'!H76+'Expected Inflation Data'!I76+'Expected Inflation Data'!J76+'Expected Inflation Data'!K76)/10</f>
        <v>2</v>
      </c>
      <c r="J76" s="1">
        <f>('Expected Inflation Data'!B76+'Expected Inflation Data'!C76+'Expected Inflation Data'!D76+'Expected Inflation Data'!E76+'Expected Inflation Data'!F76+'Expected Inflation Data'!G76+'Expected Inflation Data'!H76+'Expected Inflation Data'!I76+'Expected Inflation Data'!J76+'Expected Inflation Data'!K76+20*'Expected Inflation Data'!K76)/30</f>
        <v>2.0520860508984469</v>
      </c>
    </row>
    <row r="77" spans="1:10" hidden="1">
      <c r="A77" s="2">
        <v>2016</v>
      </c>
      <c r="B77" s="2"/>
      <c r="C77" s="2"/>
      <c r="D77" s="4">
        <v>1.88915748947982</v>
      </c>
      <c r="E77" s="4">
        <f>('Expected Inflation Data'!B77+'Expected Inflation Data'!C77)/2</f>
        <v>1.9076312412331848</v>
      </c>
      <c r="F77" s="4">
        <f>('Expected Inflation Data'!B77+'Expected Inflation Data'!C77+'Expected Inflation Data'!D77)/3</f>
        <v>1.9261049929865466</v>
      </c>
      <c r="G77" s="4">
        <f>('Expected Inflation Data'!B77+'Expected Inflation Data'!C77+'Expected Inflation Data'!D77+'Expected Inflation Data'!E77+'Expected Inflation Data'!F77)/5</f>
        <v>1.9630524964932738</v>
      </c>
      <c r="H77" s="4">
        <f>('Expected Inflation Data'!B77+'Expected Inflation Data'!C77+'Expected Inflation Data'!D77+'Expected Inflation Data'!E77+'Expected Inflation Data'!F77+'Expected Inflation Data'!G77+'Expected Inflation Data'!H77)/7</f>
        <v>1.9841653556399759</v>
      </c>
      <c r="I77" s="4">
        <f>('Expected Inflation Data'!B77+'Expected Inflation Data'!C77+'Expected Inflation Data'!D77+'Expected Inflation Data'!E77+'Expected Inflation Data'!F77+'Expected Inflation Data'!G77+'Expected Inflation Data'!H77+'Expected Inflation Data'!I77+'Expected Inflation Data'!J77+'Expected Inflation Data'!K77)/10</f>
        <v>2.0000000000000027</v>
      </c>
      <c r="J77" s="1">
        <f>('Expected Inflation Data'!B77+'Expected Inflation Data'!C77+'Expected Inflation Data'!D77+'Expected Inflation Data'!E77+'Expected Inflation Data'!F77+'Expected Inflation Data'!G77+'Expected Inflation Data'!H77+'Expected Inflation Data'!I77+'Expected Inflation Data'!J77+'Expected Inflation Data'!K77+20*'Expected Inflation Data'!K77)/30</f>
        <v>2.0246316690044877</v>
      </c>
    </row>
    <row r="78" spans="1:10" hidden="1">
      <c r="A78" s="2">
        <v>2017</v>
      </c>
      <c r="B78" s="2"/>
      <c r="C78" s="2"/>
      <c r="D78" s="4">
        <v>1.94311714653515</v>
      </c>
      <c r="E78" s="4">
        <f>('Expected Inflation Data'!B78+'Expected Inflation Data'!C78)/2</f>
        <v>1.9525976221126249</v>
      </c>
      <c r="F78" s="4">
        <f>('Expected Inflation Data'!B78+'Expected Inflation Data'!C78+'Expected Inflation Data'!D78)/3</f>
        <v>1.9620780976900998</v>
      </c>
      <c r="G78" s="4">
        <f>('Expected Inflation Data'!B78+'Expected Inflation Data'!C78+'Expected Inflation Data'!D78+'Expected Inflation Data'!E78+'Expected Inflation Data'!F78)/5</f>
        <v>1.9810390488450498</v>
      </c>
      <c r="H78" s="4">
        <f>('Expected Inflation Data'!B78+'Expected Inflation Data'!C78+'Expected Inflation Data'!D78+'Expected Inflation Data'!E78+'Expected Inflation Data'!F78+'Expected Inflation Data'!G78+'Expected Inflation Data'!H78)/7</f>
        <v>1.99187387807645</v>
      </c>
      <c r="I78" s="4">
        <f>('Expected Inflation Data'!B78+'Expected Inflation Data'!C78+'Expected Inflation Data'!D78+'Expected Inflation Data'!E78+'Expected Inflation Data'!F78+'Expected Inflation Data'!G78+'Expected Inflation Data'!H78+'Expected Inflation Data'!I78+'Expected Inflation Data'!J78+'Expected Inflation Data'!K78)/10</f>
        <v>1.9999999999999996</v>
      </c>
      <c r="J78" s="1">
        <f>('Expected Inflation Data'!B78+'Expected Inflation Data'!C78+'Expected Inflation Data'!D78+'Expected Inflation Data'!E78+'Expected Inflation Data'!F78+'Expected Inflation Data'!G78+'Expected Inflation Data'!H78+'Expected Inflation Data'!I78+'Expected Inflation Data'!J78+'Expected Inflation Data'!K78+20*'Expected Inflation Data'!K78)/30</f>
        <v>2.0126406341032999</v>
      </c>
    </row>
    <row r="79" spans="1:10" hidden="1">
      <c r="A79" s="2">
        <v>2018</v>
      </c>
      <c r="B79" s="2"/>
      <c r="C79" s="2"/>
      <c r="D79" s="4">
        <v>2.2248576464758898</v>
      </c>
      <c r="E79" s="4">
        <f>('Expected Inflation Data'!B79+'Expected Inflation Data'!C79)/2</f>
        <v>2.18738137206324</v>
      </c>
      <c r="F79" s="4">
        <f>('Expected Inflation Data'!B79+'Expected Inflation Data'!C79+'Expected Inflation Data'!D79)/3</f>
        <v>2.1499050976505933</v>
      </c>
      <c r="G79" s="4">
        <f>('Expected Inflation Data'!B79+'Expected Inflation Data'!C79+'Expected Inflation Data'!D79+'Expected Inflation Data'!E79+'Expected Inflation Data'!F79)/5</f>
        <v>2.074952548825296</v>
      </c>
      <c r="H79" s="4">
        <f>('Expected Inflation Data'!B79+'Expected Inflation Data'!C79+'Expected Inflation Data'!D79+'Expected Inflation Data'!E79+'Expected Inflation Data'!F79+'Expected Inflation Data'!G79+'Expected Inflation Data'!H79)/7</f>
        <v>2.0321225209251259</v>
      </c>
      <c r="I79" s="4">
        <f>('Expected Inflation Data'!B79+'Expected Inflation Data'!C79+'Expected Inflation Data'!D79+'Expected Inflation Data'!E79+'Expected Inflation Data'!F79+'Expected Inflation Data'!G79+'Expected Inflation Data'!H79+'Expected Inflation Data'!I79+'Expected Inflation Data'!J79+'Expected Inflation Data'!K79)/10</f>
        <v>1.9999999999999978</v>
      </c>
      <c r="J79" s="1">
        <f>('Expected Inflation Data'!B79+'Expected Inflation Data'!C79+'Expected Inflation Data'!D79+'Expected Inflation Data'!E79+'Expected Inflation Data'!F79+'Expected Inflation Data'!G79+'Expected Inflation Data'!H79+'Expected Inflation Data'!I79+'Expected Inflation Data'!J79+'Expected Inflation Data'!K79+20*'Expected Inflation Data'!K79)/30</f>
        <v>1.9500316341164661</v>
      </c>
    </row>
    <row r="80" spans="1:10" hidden="1">
      <c r="A80" s="2">
        <v>2019</v>
      </c>
      <c r="B80" s="2"/>
      <c r="C80" s="2"/>
      <c r="D80" s="4">
        <v>1.9786157941437299</v>
      </c>
      <c r="E80" s="4">
        <f>('Expected Inflation Data'!B80+'Expected Inflation Data'!C80)/2</f>
        <v>1.98217982845311</v>
      </c>
      <c r="F80" s="4">
        <f>('Expected Inflation Data'!B80+'Expected Inflation Data'!C80+'Expected Inflation Data'!D80)/3</f>
        <v>1.9857438627624866</v>
      </c>
      <c r="G80" s="4">
        <f>('Expected Inflation Data'!B80+'Expected Inflation Data'!C80+'Expected Inflation Data'!D80+'Expected Inflation Data'!E80+'Expected Inflation Data'!F80)/5</f>
        <v>1.992871931381244</v>
      </c>
      <c r="H80" s="4">
        <f>('Expected Inflation Data'!B80+'Expected Inflation Data'!C80+'Expected Inflation Data'!D80+'Expected Inflation Data'!E80+'Expected Inflation Data'!F80+'Expected Inflation Data'!G80+'Expected Inflation Data'!H80)/7</f>
        <v>1.9969451134491059</v>
      </c>
      <c r="I80" s="4">
        <f>('Expected Inflation Data'!B80+'Expected Inflation Data'!C80+'Expected Inflation Data'!D80+'Expected Inflation Data'!E80+'Expected Inflation Data'!F80+'Expected Inflation Data'!G80+'Expected Inflation Data'!H80+'Expected Inflation Data'!I80+'Expected Inflation Data'!J80+'Expected Inflation Data'!K80)/10</f>
        <v>2.0000000000000018</v>
      </c>
      <c r="J80" s="1">
        <f>('Expected Inflation Data'!B80+'Expected Inflation Data'!C80+'Expected Inflation Data'!D80+'Expected Inflation Data'!E80+'Expected Inflation Data'!F80+'Expected Inflation Data'!G80+'Expected Inflation Data'!H80+'Expected Inflation Data'!I80+'Expected Inflation Data'!J80+'Expected Inflation Data'!K80+20*'Expected Inflation Data'!K80)/30</f>
        <v>2.0047520457458403</v>
      </c>
    </row>
    <row r="81" spans="1:10" hidden="1">
      <c r="A81" s="2">
        <v>2020</v>
      </c>
      <c r="B81" s="2"/>
      <c r="C81" s="2"/>
      <c r="D81" s="4">
        <v>1.51755503354933</v>
      </c>
      <c r="E81" s="4">
        <f>('Expected Inflation Data'!B81+'Expected Inflation Data'!C81)/2</f>
        <v>1.572962527957775</v>
      </c>
      <c r="F81" s="4">
        <f>('Expected Inflation Data'!B81+'Expected Inflation Data'!C81+'Expected Inflation Data'!D81)/3</f>
        <v>1.6283700223662201</v>
      </c>
      <c r="G81" s="4">
        <f>('Expected Inflation Data'!B81+'Expected Inflation Data'!C81+'Expected Inflation Data'!D81+'Expected Inflation Data'!E81+'Expected Inflation Data'!F81)/5</f>
        <v>1.73918501118311</v>
      </c>
      <c r="H81" s="4">
        <f>('Expected Inflation Data'!B81+'Expected Inflation Data'!C81+'Expected Inflation Data'!D81+'Expected Inflation Data'!E81+'Expected Inflation Data'!F81+'Expected Inflation Data'!G81+'Expected Inflation Data'!H81)/7</f>
        <v>1.8025078619356187</v>
      </c>
      <c r="I81" s="4">
        <f>('Expected Inflation Data'!B81+'Expected Inflation Data'!C81+'Expected Inflation Data'!D81+'Expected Inflation Data'!E81+'Expected Inflation Data'!F81+'Expected Inflation Data'!G81+'Expected Inflation Data'!H81+'Expected Inflation Data'!I81+'Expected Inflation Data'!J81+'Expected Inflation Data'!K81)/10</f>
        <v>1.85</v>
      </c>
      <c r="J81" s="1">
        <f>('Expected Inflation Data'!B81+'Expected Inflation Data'!C81+'Expected Inflation Data'!D81+'Expected Inflation Data'!E81+'Expected Inflation Data'!F81+'Expected Inflation Data'!G81+'Expected Inflation Data'!H81+'Expected Inflation Data'!I81+'Expected Inflation Data'!J81+'Expected Inflation Data'!K81+20*'Expected Inflation Data'!K81)/30</f>
        <v>1.9238766592112599</v>
      </c>
    </row>
    <row r="82" spans="1:10" hidden="1">
      <c r="A82" s="2">
        <v>2021</v>
      </c>
      <c r="B82" s="2"/>
      <c r="C82" s="2"/>
      <c r="D82" s="4">
        <v>2.2511399857865202</v>
      </c>
      <c r="E82" s="4">
        <f>('Expected Inflation Data'!B82+'Expected Inflation Data'!C82)/2</f>
        <v>2.2426166548221</v>
      </c>
      <c r="F82" s="4">
        <f>('Expected Inflation Data'!B82+'Expected Inflation Data'!C82+'Expected Inflation Data'!D82)/3</f>
        <v>2.2340933238576799</v>
      </c>
      <c r="G82" s="4">
        <f>('Expected Inflation Data'!B82+'Expected Inflation Data'!C82+'Expected Inflation Data'!D82+'Expected Inflation Data'!E82+'Expected Inflation Data'!F82)/5</f>
        <v>2.21704666192884</v>
      </c>
      <c r="H82" s="4">
        <f>('Expected Inflation Data'!B82+'Expected Inflation Data'!C82+'Expected Inflation Data'!D82+'Expected Inflation Data'!E82+'Expected Inflation Data'!F82+'Expected Inflation Data'!G82+'Expected Inflation Data'!H82)/7</f>
        <v>2.2073057122552173</v>
      </c>
      <c r="I82" s="4">
        <f>('Expected Inflation Data'!B82+'Expected Inflation Data'!C82+'Expected Inflation Data'!D82+'Expected Inflation Data'!E82+'Expected Inflation Data'!F82+'Expected Inflation Data'!G82+'Expected Inflation Data'!H82+'Expected Inflation Data'!I82+'Expected Inflation Data'!J82+'Expected Inflation Data'!K82)/10</f>
        <v>2.2000000000000002</v>
      </c>
      <c r="J82" s="1">
        <f>('Expected Inflation Data'!B82+'Expected Inflation Data'!C82+'Expected Inflation Data'!D82+'Expected Inflation Data'!E82+'Expected Inflation Data'!F82+'Expected Inflation Data'!G82+'Expected Inflation Data'!H82+'Expected Inflation Data'!I82+'Expected Inflation Data'!J82+'Expected Inflation Data'!K82+20*'Expected Inflation Data'!K82)/30</f>
        <v>2.1886355587141062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25B9-F1CC-4C82-B4CF-E157180DCA3F}">
  <dimension ref="A1:J82"/>
  <sheetViews>
    <sheetView zoomScale="80" zoomScaleNormal="80" workbookViewId="0"/>
  </sheetViews>
  <sheetFormatPr defaultRowHeight="14.4"/>
  <cols>
    <col min="1" max="1" width="10.5546875" bestFit="1" customWidth="1"/>
  </cols>
  <sheetData>
    <row r="1" spans="1:10" ht="15" thickBot="1">
      <c r="A1" t="s">
        <v>0</v>
      </c>
      <c r="B1" t="s">
        <v>1</v>
      </c>
      <c r="C1" t="s">
        <v>2</v>
      </c>
      <c r="D1" s="2" t="s">
        <v>86</v>
      </c>
      <c r="E1" s="2" t="s">
        <v>87</v>
      </c>
      <c r="F1" s="2" t="s">
        <v>88</v>
      </c>
      <c r="G1" s="2" t="s">
        <v>90</v>
      </c>
      <c r="H1" s="2" t="s">
        <v>92</v>
      </c>
      <c r="I1" s="2" t="s">
        <v>95</v>
      </c>
      <c r="J1" s="2" t="s">
        <v>98</v>
      </c>
    </row>
    <row r="2" spans="1:10" hidden="1">
      <c r="A2" t="s">
        <v>4</v>
      </c>
      <c r="B2">
        <v>1942</v>
      </c>
      <c r="C2">
        <v>6</v>
      </c>
      <c r="D2" s="1">
        <v>0.15</v>
      </c>
      <c r="E2" s="1">
        <v>0.85</v>
      </c>
      <c r="F2" s="1">
        <v>1.08</v>
      </c>
      <c r="G2" s="1">
        <v>1.3425</v>
      </c>
      <c r="H2" s="1">
        <v>1.86</v>
      </c>
      <c r="I2" s="1">
        <v>2.09</v>
      </c>
      <c r="J2" s="1" t="s">
        <v>3</v>
      </c>
    </row>
    <row r="3" spans="1:10" hidden="1">
      <c r="A3" t="s">
        <v>5</v>
      </c>
      <c r="B3">
        <v>1943</v>
      </c>
      <c r="C3">
        <v>6</v>
      </c>
      <c r="D3" s="1">
        <v>0.70750000000000002</v>
      </c>
      <c r="E3" s="1">
        <v>0.72</v>
      </c>
      <c r="F3" s="1">
        <v>1.1299999999999999</v>
      </c>
      <c r="G3" s="1">
        <v>1.325</v>
      </c>
      <c r="H3" s="1">
        <v>1.83</v>
      </c>
      <c r="I3" s="1">
        <v>2.02</v>
      </c>
      <c r="J3" s="1" t="s">
        <v>3</v>
      </c>
    </row>
    <row r="4" spans="1:10" hidden="1">
      <c r="A4" t="s">
        <v>6</v>
      </c>
      <c r="B4">
        <v>1944</v>
      </c>
      <c r="C4">
        <v>6</v>
      </c>
      <c r="D4" s="1">
        <v>0.79</v>
      </c>
      <c r="E4" s="1">
        <v>0.96</v>
      </c>
      <c r="F4" s="1">
        <v>1.26</v>
      </c>
      <c r="G4" s="1">
        <v>1.34</v>
      </c>
      <c r="H4" s="1">
        <v>1.9</v>
      </c>
      <c r="I4" s="1">
        <v>2.1</v>
      </c>
      <c r="J4" s="1" t="s">
        <v>3</v>
      </c>
    </row>
    <row r="5" spans="1:10" hidden="1">
      <c r="A5" t="s">
        <v>7</v>
      </c>
      <c r="B5">
        <v>1945</v>
      </c>
      <c r="C5">
        <v>6</v>
      </c>
      <c r="D5" s="1">
        <v>0.80800000000000005</v>
      </c>
      <c r="E5" s="1">
        <v>1.06</v>
      </c>
      <c r="F5" s="1">
        <v>1.1499999999999999</v>
      </c>
      <c r="G5" s="1">
        <v>1.1599999999999999</v>
      </c>
      <c r="H5" s="1">
        <v>1.54</v>
      </c>
      <c r="I5" s="1">
        <v>1.68</v>
      </c>
      <c r="J5" s="1" t="s">
        <v>3</v>
      </c>
    </row>
    <row r="6" spans="1:10" hidden="1">
      <c r="A6" t="s">
        <v>8</v>
      </c>
      <c r="B6">
        <v>1946</v>
      </c>
      <c r="C6">
        <v>6</v>
      </c>
      <c r="D6" s="1">
        <v>0.83250000000000002</v>
      </c>
      <c r="E6" s="1">
        <v>0.96</v>
      </c>
      <c r="F6" s="1">
        <v>1.07</v>
      </c>
      <c r="G6" s="1">
        <v>1.145</v>
      </c>
      <c r="H6" s="1">
        <v>1.37</v>
      </c>
      <c r="I6" s="1">
        <v>1.7</v>
      </c>
      <c r="J6" s="1" t="s">
        <v>3</v>
      </c>
    </row>
    <row r="7" spans="1:10" hidden="1">
      <c r="A7" t="s">
        <v>9</v>
      </c>
      <c r="B7">
        <v>1947</v>
      </c>
      <c r="C7">
        <v>6</v>
      </c>
      <c r="D7" s="1">
        <v>0.85</v>
      </c>
      <c r="E7" s="1">
        <v>1.0900000000000001</v>
      </c>
      <c r="F7" s="1">
        <v>1.26</v>
      </c>
      <c r="G7" s="1">
        <v>1.2925</v>
      </c>
      <c r="H7" s="1">
        <v>1.49</v>
      </c>
      <c r="I7" s="1">
        <v>1.81</v>
      </c>
      <c r="J7" s="1" t="s">
        <v>3</v>
      </c>
    </row>
    <row r="8" spans="1:10" hidden="1">
      <c r="A8" t="s">
        <v>10</v>
      </c>
      <c r="B8">
        <v>1948</v>
      </c>
      <c r="C8">
        <v>6</v>
      </c>
      <c r="D8" s="1">
        <v>1.0900000000000001</v>
      </c>
      <c r="E8" s="1">
        <v>1.32</v>
      </c>
      <c r="F8" s="1">
        <v>1.49</v>
      </c>
      <c r="G8" s="1">
        <v>1.4775</v>
      </c>
      <c r="H8" s="1">
        <v>1.91</v>
      </c>
      <c r="I8" s="1">
        <v>2.15</v>
      </c>
      <c r="J8" s="1" t="s">
        <v>3</v>
      </c>
    </row>
    <row r="9" spans="1:10" hidden="1">
      <c r="A9" t="s">
        <v>11</v>
      </c>
      <c r="B9">
        <v>1949</v>
      </c>
      <c r="C9">
        <v>6</v>
      </c>
      <c r="D9" s="1">
        <v>1.2050000000000001</v>
      </c>
      <c r="E9" s="1">
        <v>1.33</v>
      </c>
      <c r="F9" s="1">
        <v>1.25</v>
      </c>
      <c r="G9" s="1">
        <v>1.43</v>
      </c>
      <c r="H9" s="1">
        <v>1.72</v>
      </c>
      <c r="I9" s="1">
        <v>1.92</v>
      </c>
      <c r="J9" s="1" t="s">
        <v>3</v>
      </c>
    </row>
    <row r="10" spans="1:10" hidden="1">
      <c r="A10" t="s">
        <v>12</v>
      </c>
      <c r="B10">
        <v>1950</v>
      </c>
      <c r="C10">
        <v>6</v>
      </c>
      <c r="D10" s="1">
        <v>1.23</v>
      </c>
      <c r="E10" s="1">
        <v>1.38</v>
      </c>
      <c r="F10" s="1">
        <v>1.35</v>
      </c>
      <c r="G10" s="1">
        <v>1.468</v>
      </c>
      <c r="H10" s="1">
        <v>1.85</v>
      </c>
      <c r="I10" s="1">
        <v>2.06</v>
      </c>
      <c r="J10" s="1" t="s">
        <v>3</v>
      </c>
    </row>
    <row r="11" spans="1:10">
      <c r="A11" s="27" t="s">
        <v>13</v>
      </c>
      <c r="B11" s="28">
        <v>1951</v>
      </c>
      <c r="C11" s="28">
        <v>6</v>
      </c>
      <c r="D11" s="29">
        <f>'[1]Nominal Yield Curve'!B11</f>
        <v>1.54</v>
      </c>
      <c r="E11" s="29">
        <f>'[1]Nominal Yield Curve'!C11</f>
        <v>1.74</v>
      </c>
      <c r="F11" s="29">
        <f>'[1]Nominal Yield Curve'!D11</f>
        <v>1.68</v>
      </c>
      <c r="G11" s="29">
        <f>'[1]Nominal Yield Curve'!E11</f>
        <v>1.72</v>
      </c>
      <c r="H11" s="29">
        <f>'[1]Nominal Yield Curve'!F11</f>
        <v>2.0699999999999998</v>
      </c>
      <c r="I11" s="29">
        <f>'[1]Nominal Yield Curve'!G11</f>
        <v>2.2400000000000002</v>
      </c>
      <c r="J11" s="22"/>
    </row>
    <row r="12" spans="1:10">
      <c r="A12" s="30" t="s">
        <v>14</v>
      </c>
      <c r="B12" s="31">
        <v>1952</v>
      </c>
      <c r="C12" s="31">
        <v>6</v>
      </c>
      <c r="D12" s="32">
        <f>'[1]Nominal Yield Curve'!B12</f>
        <v>1.71</v>
      </c>
      <c r="E12" s="32">
        <f>'[1]Nominal Yield Curve'!C12</f>
        <v>1.91</v>
      </c>
      <c r="F12" s="32">
        <f>'[1]Nominal Yield Curve'!D12</f>
        <v>1.97</v>
      </c>
      <c r="G12" s="32">
        <f>'[1]Nominal Yield Curve'!E12</f>
        <v>2</v>
      </c>
      <c r="H12" s="32">
        <f>'[1]Nominal Yield Curve'!F12</f>
        <v>2.3199999999999998</v>
      </c>
      <c r="I12" s="32">
        <f>'[1]Nominal Yield Curve'!G12</f>
        <v>2.4500000000000002</v>
      </c>
      <c r="J12" s="24"/>
    </row>
    <row r="13" spans="1:10">
      <c r="A13" s="30" t="s">
        <v>15</v>
      </c>
      <c r="B13" s="31">
        <v>1953</v>
      </c>
      <c r="C13" s="31">
        <v>6</v>
      </c>
      <c r="D13" s="32">
        <f>'[1]Nominal Yield Curve'!B13</f>
        <v>2.0499999999999998</v>
      </c>
      <c r="E13" s="32">
        <f>'[1]Nominal Yield Curve'!C13</f>
        <v>2.3199999999999998</v>
      </c>
      <c r="F13" s="32">
        <f>'[1]Nominal Yield Curve'!D13</f>
        <v>2.35</v>
      </c>
      <c r="G13" s="32">
        <f>'[1]Nominal Yield Curve'!E13</f>
        <v>2.42</v>
      </c>
      <c r="H13" s="32">
        <f>'[1]Nominal Yield Curve'!F13</f>
        <v>2.61</v>
      </c>
      <c r="I13" s="32">
        <f>'[1]Nominal Yield Curve'!G13</f>
        <v>2.69</v>
      </c>
      <c r="J13" s="24">
        <f>'[1]Nominal Yield Curve'!H13</f>
        <v>3.31</v>
      </c>
    </row>
    <row r="14" spans="1:10">
      <c r="A14" s="30" t="s">
        <v>16</v>
      </c>
      <c r="B14" s="31">
        <v>1954</v>
      </c>
      <c r="C14" s="31">
        <v>6</v>
      </c>
      <c r="D14" s="32">
        <f>'[1]Nominal Yield Curve'!B14</f>
        <v>1.47</v>
      </c>
      <c r="E14" s="32">
        <f>'[1]Nominal Yield Curve'!C14</f>
        <v>1.69</v>
      </c>
      <c r="F14" s="32">
        <f>'[1]Nominal Yield Curve'!D14</f>
        <v>2</v>
      </c>
      <c r="G14" s="32">
        <f>'[1]Nominal Yield Curve'!E14</f>
        <v>2.17</v>
      </c>
      <c r="H14" s="32">
        <f>'[1]Nominal Yield Curve'!F14</f>
        <v>2.4</v>
      </c>
      <c r="I14" s="32">
        <f>'[1]Nominal Yield Curve'!G14</f>
        <v>2.59</v>
      </c>
      <c r="J14" s="24">
        <f>'[1]Nominal Yield Curve'!H14</f>
        <v>2.74</v>
      </c>
    </row>
    <row r="15" spans="1:10">
      <c r="A15" s="30" t="s">
        <v>17</v>
      </c>
      <c r="B15" s="31">
        <v>1955</v>
      </c>
      <c r="C15" s="31">
        <v>6</v>
      </c>
      <c r="D15" s="32">
        <f>'[1]Nominal Yield Curve'!B15</f>
        <v>1.21</v>
      </c>
      <c r="E15" s="32">
        <f>'[1]Nominal Yield Curve'!C15</f>
        <v>1.77</v>
      </c>
      <c r="F15" s="32">
        <f>'[1]Nominal Yield Curve'!D15</f>
        <v>1.95</v>
      </c>
      <c r="G15" s="32">
        <f>'[1]Nominal Yield Curve'!E15</f>
        <v>2.06</v>
      </c>
      <c r="H15" s="32">
        <f>'[1]Nominal Yield Curve'!F15</f>
        <v>2.42</v>
      </c>
      <c r="I15" s="32">
        <f>'[1]Nominal Yield Curve'!G15</f>
        <v>2.56</v>
      </c>
      <c r="J15" s="24">
        <f>'[1]Nominal Yield Curve'!H15</f>
        <v>2.9</v>
      </c>
    </row>
    <row r="16" spans="1:10">
      <c r="A16" s="30" t="s">
        <v>18</v>
      </c>
      <c r="B16" s="31">
        <v>1956</v>
      </c>
      <c r="C16" s="31">
        <v>6</v>
      </c>
      <c r="D16" s="32">
        <f>'[1]Nominal Yield Curve'!B16</f>
        <v>2.4</v>
      </c>
      <c r="E16" s="32">
        <f>'[1]Nominal Yield Curve'!C16</f>
        <v>2.74</v>
      </c>
      <c r="F16" s="32">
        <f>'[1]Nominal Yield Curve'!D16</f>
        <v>2.81</v>
      </c>
      <c r="G16" s="32">
        <f>'[1]Nominal Yield Curve'!E16</f>
        <v>2.78</v>
      </c>
      <c r="H16" s="32">
        <f>'[1]Nominal Yield Curve'!F16</f>
        <v>2.9</v>
      </c>
      <c r="I16" s="32">
        <f>'[1]Nominal Yield Curve'!G16</f>
        <v>2.96</v>
      </c>
      <c r="J16" s="24">
        <f>'[1]Nominal Yield Curve'!H16</f>
        <v>2.97</v>
      </c>
    </row>
    <row r="17" spans="1:10">
      <c r="A17" s="30" t="s">
        <v>19</v>
      </c>
      <c r="B17" s="31">
        <v>1957</v>
      </c>
      <c r="C17" s="31">
        <v>6</v>
      </c>
      <c r="D17" s="32">
        <f>'[1]Nominal Yield Curve'!B17</f>
        <v>3.2</v>
      </c>
      <c r="E17" s="32">
        <f>'[1]Nominal Yield Curve'!C17</f>
        <v>3.57</v>
      </c>
      <c r="F17" s="32">
        <f>'[1]Nominal Yield Curve'!D17</f>
        <v>3.51</v>
      </c>
      <c r="G17" s="32">
        <f>'[1]Nominal Yield Curve'!E17</f>
        <v>3.42</v>
      </c>
      <c r="H17" s="32">
        <f>'[1]Nominal Yield Curve'!F17</f>
        <v>3.54</v>
      </c>
      <c r="I17" s="32">
        <f>'[1]Nominal Yield Curve'!G17</f>
        <v>3.44</v>
      </c>
      <c r="J17" s="24">
        <f>'[1]Nominal Yield Curve'!H17</f>
        <v>3.58</v>
      </c>
    </row>
    <row r="18" spans="1:10">
      <c r="A18" s="30" t="s">
        <v>20</v>
      </c>
      <c r="B18" s="31">
        <v>1958</v>
      </c>
      <c r="C18" s="31">
        <v>6</v>
      </c>
      <c r="D18" s="32">
        <f>'[1]Nominal Yield Curve'!B18</f>
        <v>2.68</v>
      </c>
      <c r="E18" s="32">
        <f>'[1]Nominal Yield Curve'!C18</f>
        <v>2.75</v>
      </c>
      <c r="F18" s="32">
        <f>'[1]Nominal Yield Curve'!D18</f>
        <v>3.08</v>
      </c>
      <c r="G18" s="32">
        <f>'[1]Nominal Yield Curve'!E18</f>
        <v>3.11</v>
      </c>
      <c r="H18" s="32">
        <f>'[1]Nominal Yield Curve'!F18</f>
        <v>3.15</v>
      </c>
      <c r="I18" s="32">
        <f>'[1]Nominal Yield Curve'!G18</f>
        <v>3.38</v>
      </c>
      <c r="J18" s="24">
        <f>'[1]Nominal Yield Curve'!H18</f>
        <v>3.2</v>
      </c>
    </row>
    <row r="19" spans="1:10">
      <c r="A19" s="30" t="s">
        <v>21</v>
      </c>
      <c r="B19" s="31">
        <v>1959</v>
      </c>
      <c r="C19" s="31">
        <v>6</v>
      </c>
      <c r="D19" s="32">
        <f>'[1]Nominal Yield Curve'!B19</f>
        <v>3.07</v>
      </c>
      <c r="E19" s="32">
        <f>'[1]Nominal Yield Curve'!C19</f>
        <v>3.53</v>
      </c>
      <c r="F19" s="32">
        <f>'[1]Nominal Yield Curve'!D19</f>
        <v>3.72</v>
      </c>
      <c r="G19" s="32">
        <f>'[1]Nominal Yield Curve'!E19</f>
        <v>3.67</v>
      </c>
      <c r="H19" s="32">
        <f>'[1]Nominal Yield Curve'!F19</f>
        <v>3.92</v>
      </c>
      <c r="I19" s="32">
        <f>'[1]Nominal Yield Curve'!G19</f>
        <v>3.89</v>
      </c>
      <c r="J19" s="24">
        <f>'[1]Nominal Yield Curve'!H19</f>
        <v>4.0999999999999996</v>
      </c>
    </row>
    <row r="20" spans="1:10">
      <c r="A20" s="30" t="s">
        <v>22</v>
      </c>
      <c r="B20" s="31">
        <v>1960</v>
      </c>
      <c r="C20" s="31">
        <v>6</v>
      </c>
      <c r="D20" s="32">
        <f>'[1]Nominal Yield Curve'!B20</f>
        <v>4.3099999999999996</v>
      </c>
      <c r="E20" s="32">
        <f>'[1]Nominal Yield Curve'!C20</f>
        <v>4.54</v>
      </c>
      <c r="F20" s="32">
        <f>'[1]Nominal Yield Curve'!D20</f>
        <v>4.6399999999999997</v>
      </c>
      <c r="G20" s="32">
        <f>'[1]Nominal Yield Curve'!E20</f>
        <v>4.55</v>
      </c>
      <c r="H20" s="32">
        <f>'[1]Nominal Yield Curve'!F20</f>
        <v>4.5999999999999996</v>
      </c>
      <c r="I20" s="32">
        <f>'[1]Nominal Yield Curve'!G20</f>
        <v>4.46</v>
      </c>
      <c r="J20" s="24">
        <f>'[1]Nominal Yield Curve'!H20</f>
        <v>4.2</v>
      </c>
    </row>
    <row r="21" spans="1:10" ht="15" thickBot="1">
      <c r="A21" s="33" t="s">
        <v>23</v>
      </c>
      <c r="B21" s="34">
        <v>1961</v>
      </c>
      <c r="C21" s="34">
        <v>6</v>
      </c>
      <c r="D21" s="35">
        <f>'[1]Nominal Yield Curve'!B21</f>
        <v>2.8</v>
      </c>
      <c r="E21" s="35">
        <f>'[1]Nominal Yield Curve'!C21</f>
        <v>3.06</v>
      </c>
      <c r="F21" s="35">
        <f>'[1]Nominal Yield Curve'!D21</f>
        <v>3.45</v>
      </c>
      <c r="G21" s="35">
        <f>'[1]Nominal Yield Curve'!E21</f>
        <v>3.53</v>
      </c>
      <c r="H21" s="35">
        <f>'[1]Nominal Yield Curve'!F21</f>
        <v>3.74</v>
      </c>
      <c r="I21" s="35">
        <f>'[1]Nominal Yield Curve'!G21</f>
        <v>3.82</v>
      </c>
      <c r="J21" s="26">
        <f>'[1]Nominal Yield Curve'!H21</f>
        <v>3.8</v>
      </c>
    </row>
    <row r="22" spans="1:10" hidden="1">
      <c r="A22" t="s">
        <v>24</v>
      </c>
      <c r="B22">
        <v>1962</v>
      </c>
      <c r="C22">
        <v>6</v>
      </c>
      <c r="D22" s="1">
        <v>3.0280952380952399</v>
      </c>
      <c r="E22" s="1">
        <v>3.35</v>
      </c>
      <c r="F22" s="1">
        <v>3.3857142857142901</v>
      </c>
      <c r="G22" s="1">
        <v>3.6357142857142901</v>
      </c>
      <c r="H22" s="1">
        <v>3.97</v>
      </c>
      <c r="I22" s="1">
        <v>3.90904761904762</v>
      </c>
      <c r="J22" s="1">
        <v>3.96</v>
      </c>
    </row>
    <row r="23" spans="1:10" hidden="1">
      <c r="A23" t="s">
        <v>25</v>
      </c>
      <c r="B23">
        <v>1963</v>
      </c>
      <c r="C23">
        <v>6</v>
      </c>
      <c r="D23" s="1">
        <v>3.1970000000000001</v>
      </c>
      <c r="E23" s="1">
        <v>3.28</v>
      </c>
      <c r="F23" s="1">
        <v>3.6110000000000002</v>
      </c>
      <c r="G23" s="1">
        <v>3.8140000000000001</v>
      </c>
      <c r="H23" s="1">
        <v>3.92</v>
      </c>
      <c r="I23" s="1">
        <v>3.9929999999999999</v>
      </c>
      <c r="J23" s="1">
        <v>4.08</v>
      </c>
    </row>
    <row r="24" spans="1:10" hidden="1">
      <c r="A24" t="s">
        <v>26</v>
      </c>
      <c r="B24">
        <v>1964</v>
      </c>
      <c r="C24">
        <v>6</v>
      </c>
      <c r="D24" s="1">
        <v>3.8331818181818198</v>
      </c>
      <c r="E24" s="1">
        <v>3.78</v>
      </c>
      <c r="F24" s="1">
        <v>4.0068181818181801</v>
      </c>
      <c r="G24" s="1">
        <v>4.01863636363636</v>
      </c>
      <c r="H24" s="1">
        <v>4.09</v>
      </c>
      <c r="I24" s="1">
        <v>4.17</v>
      </c>
      <c r="J24" s="1">
        <v>4.16</v>
      </c>
    </row>
    <row r="25" spans="1:10" hidden="1">
      <c r="A25" t="s">
        <v>27</v>
      </c>
      <c r="B25">
        <v>1965</v>
      </c>
      <c r="C25">
        <v>6</v>
      </c>
      <c r="D25" s="1">
        <v>3.9895454545454601</v>
      </c>
      <c r="E25" s="1">
        <v>3.88</v>
      </c>
      <c r="F25" s="1">
        <v>4.0777272727272704</v>
      </c>
      <c r="G25" s="1">
        <v>4.1481818181818202</v>
      </c>
      <c r="H25" s="1">
        <v>4.1500000000000004</v>
      </c>
      <c r="I25" s="1">
        <v>4.2131818181818197</v>
      </c>
      <c r="J25" s="1">
        <v>4.17</v>
      </c>
    </row>
    <row r="26" spans="1:10" hidden="1">
      <c r="A26" t="s">
        <v>28</v>
      </c>
      <c r="B26">
        <v>1966</v>
      </c>
      <c r="C26">
        <v>6</v>
      </c>
      <c r="D26" s="1">
        <v>4.9654545454545396</v>
      </c>
      <c r="E26" s="1">
        <v>5.21</v>
      </c>
      <c r="F26" s="1">
        <v>5.0454545454545503</v>
      </c>
      <c r="G26" s="1">
        <v>4.9722727272727303</v>
      </c>
      <c r="H26" s="1">
        <v>5.0999999999999996</v>
      </c>
      <c r="I26" s="1">
        <v>4.81454545454545</v>
      </c>
      <c r="J26" s="1">
        <v>4.68</v>
      </c>
    </row>
    <row r="27" spans="1:10" hidden="1">
      <c r="A27" t="s">
        <v>29</v>
      </c>
      <c r="B27">
        <v>1967</v>
      </c>
      <c r="C27">
        <v>6</v>
      </c>
      <c r="D27" s="1">
        <v>4.4759090909090897</v>
      </c>
      <c r="E27" s="1">
        <v>4.9400000000000004</v>
      </c>
      <c r="F27" s="1">
        <v>4.8854545454545404</v>
      </c>
      <c r="G27" s="1">
        <v>5.0131818181818204</v>
      </c>
      <c r="H27" s="1">
        <v>5.34</v>
      </c>
      <c r="I27" s="1">
        <v>5.0227272727272698</v>
      </c>
      <c r="J27" s="1">
        <v>4.82</v>
      </c>
    </row>
    <row r="28" spans="1:10" hidden="1">
      <c r="A28" t="s">
        <v>30</v>
      </c>
      <c r="B28">
        <v>1968</v>
      </c>
      <c r="C28">
        <v>6</v>
      </c>
      <c r="D28" s="1">
        <v>5.9824999999999999</v>
      </c>
      <c r="E28" s="1">
        <v>5.73</v>
      </c>
      <c r="F28" s="1">
        <v>5.8150000000000004</v>
      </c>
      <c r="G28" s="1">
        <v>5.8464999999999998</v>
      </c>
      <c r="H28" s="1">
        <v>5.74</v>
      </c>
      <c r="I28" s="1">
        <v>5.718</v>
      </c>
      <c r="J28" s="1">
        <v>5.41</v>
      </c>
    </row>
    <row r="29" spans="1:10" hidden="1">
      <c r="A29" t="s">
        <v>31</v>
      </c>
      <c r="B29">
        <v>1969</v>
      </c>
      <c r="C29">
        <v>6</v>
      </c>
      <c r="D29" s="1">
        <v>7.0419047619047603</v>
      </c>
      <c r="E29" s="1">
        <v>7.39</v>
      </c>
      <c r="F29" s="1">
        <v>6.8290476190476204</v>
      </c>
      <c r="G29" s="1">
        <v>6.7466666666666697</v>
      </c>
      <c r="H29" s="1">
        <v>6.85</v>
      </c>
      <c r="I29" s="1">
        <v>6.5742857142857103</v>
      </c>
      <c r="J29" s="1">
        <v>6.22</v>
      </c>
    </row>
    <row r="30" spans="1:10" hidden="1">
      <c r="A30" t="s">
        <v>32</v>
      </c>
      <c r="B30">
        <v>1970</v>
      </c>
      <c r="C30">
        <v>6</v>
      </c>
      <c r="D30" s="1">
        <v>7.5481818181818197</v>
      </c>
      <c r="E30" s="1">
        <v>7.93</v>
      </c>
      <c r="F30" s="1">
        <v>7.835</v>
      </c>
      <c r="G30" s="1">
        <v>7.8536363636363697</v>
      </c>
      <c r="H30" s="1">
        <v>7.8395454545454504</v>
      </c>
      <c r="I30" s="1">
        <v>7.84181818181818</v>
      </c>
      <c r="J30" s="1">
        <v>7.24</v>
      </c>
    </row>
    <row r="31" spans="1:10" hidden="1">
      <c r="A31" t="s">
        <v>33</v>
      </c>
      <c r="B31">
        <v>1971</v>
      </c>
      <c r="C31">
        <v>6</v>
      </c>
      <c r="D31" s="1">
        <v>5.6427272727272699</v>
      </c>
      <c r="E31" s="1">
        <v>6.58</v>
      </c>
      <c r="F31" s="1">
        <v>6.3227272727272696</v>
      </c>
      <c r="G31" s="1">
        <v>6.5295454545454596</v>
      </c>
      <c r="H31" s="1">
        <v>6.6477272727272698</v>
      </c>
      <c r="I31" s="1">
        <v>6.5222727272727301</v>
      </c>
      <c r="J31" s="1">
        <v>6.13</v>
      </c>
    </row>
    <row r="32" spans="1:10" hidden="1">
      <c r="A32" t="s">
        <v>34</v>
      </c>
      <c r="B32">
        <v>1972</v>
      </c>
      <c r="C32">
        <v>6</v>
      </c>
      <c r="D32" s="1">
        <v>4.9286363636363602</v>
      </c>
      <c r="E32" s="1">
        <v>5.48</v>
      </c>
      <c r="F32" s="1">
        <v>5.6404545454545501</v>
      </c>
      <c r="G32" s="1">
        <v>5.9068181818181804</v>
      </c>
      <c r="H32" s="1">
        <v>6.0563636363636402</v>
      </c>
      <c r="I32" s="1">
        <v>6.1068181818181797</v>
      </c>
      <c r="J32" s="1">
        <v>5.78</v>
      </c>
    </row>
    <row r="33" spans="1:10" hidden="1">
      <c r="A33" t="s">
        <v>35</v>
      </c>
      <c r="B33">
        <v>1973</v>
      </c>
      <c r="C33">
        <v>6</v>
      </c>
      <c r="D33" s="1">
        <v>7.3076190476190499</v>
      </c>
      <c r="E33" s="1">
        <v>7.16</v>
      </c>
      <c r="F33" s="1">
        <v>6.8366666666666696</v>
      </c>
      <c r="G33" s="1">
        <v>6.69</v>
      </c>
      <c r="H33" s="1">
        <v>6.8071428571428596</v>
      </c>
      <c r="I33" s="1">
        <v>6.9</v>
      </c>
      <c r="J33" s="1">
        <v>7.08</v>
      </c>
    </row>
    <row r="34" spans="1:10" hidden="1">
      <c r="A34" t="s">
        <v>36</v>
      </c>
      <c r="B34">
        <v>1974</v>
      </c>
      <c r="C34">
        <v>6</v>
      </c>
      <c r="D34" s="1">
        <v>8.6694999999999993</v>
      </c>
      <c r="E34" s="1">
        <v>8.4</v>
      </c>
      <c r="F34" s="1">
        <v>8.1470000000000002</v>
      </c>
      <c r="G34" s="1">
        <v>8.0960000000000001</v>
      </c>
      <c r="H34" s="1">
        <v>7.9</v>
      </c>
      <c r="I34" s="1">
        <v>7.5354999999999999</v>
      </c>
      <c r="J34" s="1">
        <v>8.07</v>
      </c>
    </row>
    <row r="35" spans="1:10" hidden="1">
      <c r="A35" t="s">
        <v>37</v>
      </c>
      <c r="B35">
        <v>1975</v>
      </c>
      <c r="C35">
        <v>6</v>
      </c>
      <c r="D35" s="1">
        <v>6.28714285714286</v>
      </c>
      <c r="E35" s="1">
        <v>7.18</v>
      </c>
      <c r="F35" s="1">
        <v>7.1733333333333302</v>
      </c>
      <c r="G35" s="1">
        <v>7.5119047619047601</v>
      </c>
      <c r="H35" s="1">
        <v>7.6928571428571404</v>
      </c>
      <c r="I35" s="1">
        <v>7.86095238095238</v>
      </c>
      <c r="J35" s="1">
        <v>8.34</v>
      </c>
    </row>
    <row r="36" spans="1:10" hidden="1">
      <c r="A36" t="s">
        <v>38</v>
      </c>
      <c r="B36">
        <v>1976</v>
      </c>
      <c r="C36">
        <v>6</v>
      </c>
      <c r="D36" s="1">
        <v>6.5209090909090897</v>
      </c>
      <c r="E36" s="1">
        <v>7.06</v>
      </c>
      <c r="F36" s="1">
        <v>7.3145454545454598</v>
      </c>
      <c r="G36" s="1">
        <v>7.6068181818181797</v>
      </c>
      <c r="H36" s="1">
        <v>7.7545454545454602</v>
      </c>
      <c r="I36" s="1">
        <v>7.8613636363636399</v>
      </c>
      <c r="J36" s="1">
        <v>8.16</v>
      </c>
    </row>
    <row r="37" spans="1:10" hidden="1">
      <c r="A37" t="s">
        <v>39</v>
      </c>
      <c r="B37">
        <v>1976</v>
      </c>
      <c r="C37">
        <v>9</v>
      </c>
      <c r="D37" s="1">
        <v>5.8442857142857099</v>
      </c>
      <c r="E37" s="1">
        <v>6.4161904761904802</v>
      </c>
      <c r="F37" s="1">
        <v>6.6628571428571401</v>
      </c>
      <c r="G37" s="1">
        <v>7.1295238095238096</v>
      </c>
      <c r="H37" s="1">
        <v>7.4085714285714301</v>
      </c>
      <c r="I37" s="1">
        <v>7.5942857142857196</v>
      </c>
      <c r="J37" s="1">
        <v>7.89</v>
      </c>
    </row>
    <row r="38" spans="1:10" hidden="1">
      <c r="A38" t="s">
        <v>40</v>
      </c>
      <c r="B38">
        <v>1977</v>
      </c>
      <c r="C38">
        <v>9</v>
      </c>
      <c r="D38" s="1">
        <v>6.5266666666666699</v>
      </c>
      <c r="E38" s="1">
        <v>6.71428571428571</v>
      </c>
      <c r="F38" s="1">
        <v>6.8390476190476202</v>
      </c>
      <c r="G38" s="1">
        <v>7.0404761904761903</v>
      </c>
      <c r="H38" s="1">
        <v>7.20571428571429</v>
      </c>
      <c r="I38" s="1">
        <v>7.3438095238095196</v>
      </c>
      <c r="J38" s="1">
        <v>7.64333333333333</v>
      </c>
    </row>
    <row r="39" spans="1:10" hidden="1">
      <c r="A39" t="s">
        <v>41</v>
      </c>
      <c r="B39">
        <v>1978</v>
      </c>
      <c r="C39">
        <v>9</v>
      </c>
      <c r="D39" s="1">
        <v>8.6385000000000005</v>
      </c>
      <c r="E39" s="1">
        <v>8.5655000000000001</v>
      </c>
      <c r="F39" s="1">
        <v>8.4105000000000008</v>
      </c>
      <c r="G39" s="1">
        <v>8.4275000000000002</v>
      </c>
      <c r="H39" s="1">
        <v>8.4224999999999994</v>
      </c>
      <c r="I39" s="1">
        <v>8.4164999999999992</v>
      </c>
      <c r="J39" s="1">
        <v>8.4710000000000001</v>
      </c>
    </row>
    <row r="40" spans="1:10" hidden="1">
      <c r="A40" t="s">
        <v>42</v>
      </c>
      <c r="B40">
        <v>1979</v>
      </c>
      <c r="C40">
        <v>9</v>
      </c>
      <c r="D40" s="1">
        <v>10.8447368421053</v>
      </c>
      <c r="E40" s="1">
        <v>10.0563157894737</v>
      </c>
      <c r="F40" s="1">
        <v>9.6942105263157892</v>
      </c>
      <c r="G40" s="1">
        <v>9.4084210526315797</v>
      </c>
      <c r="H40" s="1">
        <v>9.3757894736842093</v>
      </c>
      <c r="I40" s="1">
        <v>9.3347368421052597</v>
      </c>
      <c r="J40" s="1">
        <v>9.1689473684210494</v>
      </c>
    </row>
    <row r="41" spans="1:10" hidden="1">
      <c r="A41" t="s">
        <v>43</v>
      </c>
      <c r="B41">
        <v>1980</v>
      </c>
      <c r="C41">
        <v>9</v>
      </c>
      <c r="D41" s="1">
        <v>11.521428571428601</v>
      </c>
      <c r="E41" s="1">
        <v>11.5747619047619</v>
      </c>
      <c r="F41" s="1">
        <v>11.570476190476199</v>
      </c>
      <c r="G41" s="1">
        <v>11.618095238095201</v>
      </c>
      <c r="H41" s="1">
        <v>11.566190476190499</v>
      </c>
      <c r="I41" s="1">
        <v>11.5085714285714</v>
      </c>
      <c r="J41" s="1">
        <v>11.339523809523801</v>
      </c>
    </row>
    <row r="42" spans="1:10" hidden="1">
      <c r="A42" t="s">
        <v>44</v>
      </c>
      <c r="B42">
        <v>1981</v>
      </c>
      <c r="C42">
        <v>9</v>
      </c>
      <c r="D42" s="1">
        <v>16.522857142857099</v>
      </c>
      <c r="E42" s="1">
        <v>16.457619047619001</v>
      </c>
      <c r="F42" s="1">
        <v>16.224285714285699</v>
      </c>
      <c r="G42" s="1">
        <v>15.93</v>
      </c>
      <c r="H42" s="1">
        <v>15.6480952380952</v>
      </c>
      <c r="I42" s="1">
        <v>15.3238095238095</v>
      </c>
      <c r="J42" s="1">
        <v>14.6666666666667</v>
      </c>
    </row>
    <row r="43" spans="1:10" hidden="1">
      <c r="A43" t="s">
        <v>45</v>
      </c>
      <c r="B43">
        <v>1982</v>
      </c>
      <c r="C43">
        <v>9</v>
      </c>
      <c r="D43" s="1">
        <v>10.853809523809501</v>
      </c>
      <c r="E43" s="1">
        <v>11.783333333333299</v>
      </c>
      <c r="F43" s="1">
        <v>12.032380952381001</v>
      </c>
      <c r="G43" s="1">
        <v>12.2480952380952</v>
      </c>
      <c r="H43" s="1">
        <v>12.358095238095199</v>
      </c>
      <c r="I43" s="1">
        <v>12.3390476190476</v>
      </c>
      <c r="J43" s="1">
        <v>12.0657142857143</v>
      </c>
    </row>
    <row r="44" spans="1:10" hidden="1">
      <c r="A44" t="s">
        <v>46</v>
      </c>
      <c r="B44">
        <v>1983</v>
      </c>
      <c r="C44">
        <v>9</v>
      </c>
      <c r="D44" s="1">
        <v>10.156190476190501</v>
      </c>
      <c r="E44" s="1">
        <v>10.79</v>
      </c>
      <c r="F44" s="1">
        <v>11.0747619047619</v>
      </c>
      <c r="G44" s="1">
        <v>11.43</v>
      </c>
      <c r="H44" s="1">
        <v>11.6095238095238</v>
      </c>
      <c r="I44" s="1">
        <v>11.6538095238095</v>
      </c>
      <c r="J44" s="1">
        <v>11.633333333333301</v>
      </c>
    </row>
    <row r="45" spans="1:10" hidden="1">
      <c r="A45" t="s">
        <v>47</v>
      </c>
      <c r="B45">
        <v>1984</v>
      </c>
      <c r="C45">
        <v>9</v>
      </c>
      <c r="D45" s="1">
        <v>11.5794736842105</v>
      </c>
      <c r="E45" s="1">
        <v>12.2047368421053</v>
      </c>
      <c r="F45" s="1">
        <v>12.34</v>
      </c>
      <c r="G45" s="1">
        <v>12.5321052631579</v>
      </c>
      <c r="H45" s="1">
        <v>12.6005263157895</v>
      </c>
      <c r="I45" s="1">
        <v>12.522631578947401</v>
      </c>
      <c r="J45" s="1">
        <v>12.293157894736799</v>
      </c>
    </row>
    <row r="46" spans="1:10" hidden="1">
      <c r="A46" t="s">
        <v>48</v>
      </c>
      <c r="B46">
        <v>1985</v>
      </c>
      <c r="C46">
        <v>9</v>
      </c>
      <c r="D46" s="1">
        <v>8.0652631578947407</v>
      </c>
      <c r="E46" s="1">
        <v>8.9831578947368396</v>
      </c>
      <c r="F46" s="1">
        <v>9.3721052631579003</v>
      </c>
      <c r="G46" s="1">
        <v>9.81</v>
      </c>
      <c r="H46" s="1">
        <v>10.2394736842105</v>
      </c>
      <c r="I46" s="1">
        <v>10.373157894736799</v>
      </c>
      <c r="J46" s="1">
        <v>10.6110526315789</v>
      </c>
    </row>
    <row r="47" spans="1:10" hidden="1">
      <c r="A47" t="s">
        <v>49</v>
      </c>
      <c r="B47">
        <v>1986</v>
      </c>
      <c r="C47">
        <v>9</v>
      </c>
      <c r="D47" s="1">
        <v>5.7742857142857096</v>
      </c>
      <c r="E47" s="1">
        <v>6.3461904761904799</v>
      </c>
      <c r="F47" s="1">
        <v>6.6247619047619004</v>
      </c>
      <c r="G47" s="1">
        <v>6.9190476190476202</v>
      </c>
      <c r="H47" s="1">
        <v>7.2776190476190497</v>
      </c>
      <c r="I47" s="1">
        <v>7.4476190476190496</v>
      </c>
      <c r="J47" s="1">
        <v>7.6204761904761904</v>
      </c>
    </row>
    <row r="48" spans="1:10" hidden="1">
      <c r="A48" t="s">
        <v>50</v>
      </c>
      <c r="B48">
        <v>1987</v>
      </c>
      <c r="C48">
        <v>9</v>
      </c>
      <c r="D48" s="1">
        <v>7.6680952380952396</v>
      </c>
      <c r="E48" s="1">
        <v>8.3438095238095205</v>
      </c>
      <c r="F48" s="1">
        <v>8.6652380952381005</v>
      </c>
      <c r="G48" s="1">
        <v>8.9428571428571395</v>
      </c>
      <c r="H48" s="1">
        <v>9.2619047619047592</v>
      </c>
      <c r="I48" s="1">
        <v>9.4219047619047593</v>
      </c>
      <c r="J48" s="1">
        <v>9.5919047619047593</v>
      </c>
    </row>
    <row r="49" spans="1:10" hidden="1">
      <c r="A49" t="s">
        <v>51</v>
      </c>
      <c r="B49">
        <v>1988</v>
      </c>
      <c r="C49">
        <v>9</v>
      </c>
      <c r="D49" s="1">
        <v>8.0933333333333302</v>
      </c>
      <c r="E49" s="1">
        <v>8.4633333333333294</v>
      </c>
      <c r="F49" s="1">
        <v>8.5742857142857094</v>
      </c>
      <c r="G49" s="1">
        <v>8.6928571428571395</v>
      </c>
      <c r="H49" s="1">
        <v>8.8695238095238107</v>
      </c>
      <c r="I49" s="1">
        <v>8.9771428571428604</v>
      </c>
      <c r="J49" s="1">
        <v>9.0557142857142896</v>
      </c>
    </row>
    <row r="50" spans="1:10" hidden="1">
      <c r="A50" t="s">
        <v>52</v>
      </c>
      <c r="B50">
        <v>1989</v>
      </c>
      <c r="C50">
        <v>9</v>
      </c>
      <c r="D50" s="1">
        <v>8.2210000000000001</v>
      </c>
      <c r="E50" s="1">
        <v>8.2844999999999995</v>
      </c>
      <c r="F50" s="1">
        <v>8.2550000000000008</v>
      </c>
      <c r="G50" s="1">
        <v>8.1745000000000001</v>
      </c>
      <c r="H50" s="1">
        <v>8.2270000000000003</v>
      </c>
      <c r="I50" s="1">
        <v>8.1905000000000001</v>
      </c>
      <c r="J50" s="1">
        <v>8.1545000000000005</v>
      </c>
    </row>
    <row r="51" spans="1:10" hidden="1">
      <c r="A51" t="s">
        <v>53</v>
      </c>
      <c r="B51">
        <v>1990</v>
      </c>
      <c r="C51">
        <v>9</v>
      </c>
      <c r="D51" s="1">
        <v>7.7631578947368398</v>
      </c>
      <c r="E51" s="1">
        <v>8.0794736842105301</v>
      </c>
      <c r="F51" s="1">
        <v>8.2673684210526304</v>
      </c>
      <c r="G51" s="1">
        <v>8.5136842105263195</v>
      </c>
      <c r="H51" s="1">
        <v>8.78684210526316</v>
      </c>
      <c r="I51" s="1">
        <v>8.8931578947368397</v>
      </c>
      <c r="J51" s="1">
        <v>9.0289473684210506</v>
      </c>
    </row>
    <row r="52" spans="1:10" hidden="1">
      <c r="A52" t="s">
        <v>54</v>
      </c>
      <c r="B52">
        <v>1991</v>
      </c>
      <c r="C52">
        <v>9</v>
      </c>
      <c r="D52" s="1">
        <v>5.5724999999999998</v>
      </c>
      <c r="E52" s="1">
        <v>6.1814999999999998</v>
      </c>
      <c r="F52" s="1">
        <v>6.5</v>
      </c>
      <c r="G52" s="1">
        <v>7.1360000000000001</v>
      </c>
      <c r="H52" s="1">
        <v>7.4764999999999997</v>
      </c>
      <c r="I52" s="1">
        <v>7.65</v>
      </c>
      <c r="J52" s="1">
        <v>7.9480000000000004</v>
      </c>
    </row>
    <row r="53" spans="1:10" hidden="1">
      <c r="A53" t="s">
        <v>55</v>
      </c>
      <c r="B53">
        <v>1992</v>
      </c>
      <c r="C53">
        <v>9</v>
      </c>
      <c r="D53" s="1">
        <v>3.1842857142857102</v>
      </c>
      <c r="E53" s="1">
        <v>3.8942857142857101</v>
      </c>
      <c r="F53" s="1">
        <v>4.4152380952380996</v>
      </c>
      <c r="G53" s="1">
        <v>5.38</v>
      </c>
      <c r="H53" s="1">
        <v>5.9609523809523797</v>
      </c>
      <c r="I53" s="1">
        <v>6.4152380952380996</v>
      </c>
      <c r="J53" s="1">
        <v>7.3409523809523796</v>
      </c>
    </row>
    <row r="54" spans="1:10" hidden="1">
      <c r="A54" t="s">
        <v>56</v>
      </c>
      <c r="B54">
        <v>1993</v>
      </c>
      <c r="C54">
        <v>9</v>
      </c>
      <c r="D54" s="1">
        <v>3.3561904761904802</v>
      </c>
      <c r="E54" s="1">
        <v>3.8471428571428601</v>
      </c>
      <c r="F54" s="1">
        <v>4.1652380952380996</v>
      </c>
      <c r="G54" s="1">
        <v>4.7347619047618998</v>
      </c>
      <c r="H54" s="1">
        <v>5.0761904761904804</v>
      </c>
      <c r="I54" s="1">
        <v>5.36</v>
      </c>
      <c r="J54" s="1">
        <v>5.99714285714286</v>
      </c>
    </row>
    <row r="55" spans="1:10" hidden="1">
      <c r="A55" t="s">
        <v>57</v>
      </c>
      <c r="B55">
        <v>1994</v>
      </c>
      <c r="C55">
        <v>9</v>
      </c>
      <c r="D55" s="1">
        <v>5.7628571428571398</v>
      </c>
      <c r="E55" s="1">
        <v>6.3923809523809503</v>
      </c>
      <c r="F55" s="1">
        <v>6.6928571428571404</v>
      </c>
      <c r="G55" s="1">
        <v>7.0833333333333304</v>
      </c>
      <c r="H55" s="1">
        <v>7.2833333333333297</v>
      </c>
      <c r="I55" s="1">
        <v>7.45714285714286</v>
      </c>
      <c r="J55" s="1">
        <v>7.7123809523809497</v>
      </c>
    </row>
    <row r="56" spans="1:10" hidden="1">
      <c r="A56" t="s">
        <v>58</v>
      </c>
      <c r="B56">
        <v>1995</v>
      </c>
      <c r="C56">
        <v>9</v>
      </c>
      <c r="D56" s="1">
        <v>5.62</v>
      </c>
      <c r="E56" s="1">
        <v>5.806</v>
      </c>
      <c r="F56" s="1">
        <v>5.891</v>
      </c>
      <c r="G56" s="1">
        <v>6.0015000000000001</v>
      </c>
      <c r="H56" s="1">
        <v>6.1315</v>
      </c>
      <c r="I56" s="1">
        <v>6.1974999999999998</v>
      </c>
      <c r="J56" s="1">
        <v>6.5490000000000004</v>
      </c>
    </row>
    <row r="57" spans="1:10" hidden="1">
      <c r="A57" t="s">
        <v>59</v>
      </c>
      <c r="B57">
        <v>1996</v>
      </c>
      <c r="C57">
        <v>9</v>
      </c>
      <c r="D57" s="1">
        <v>5.8330000000000002</v>
      </c>
      <c r="E57" s="1">
        <v>6.234</v>
      </c>
      <c r="F57" s="1">
        <v>6.4074999999999998</v>
      </c>
      <c r="G57" s="1">
        <v>6.5970000000000004</v>
      </c>
      <c r="H57" s="1">
        <v>6.73</v>
      </c>
      <c r="I57" s="1">
        <v>6.8319999999999999</v>
      </c>
      <c r="J57" s="1">
        <v>7.0259999999999998</v>
      </c>
    </row>
    <row r="58" spans="1:10" hidden="1">
      <c r="A58" t="s">
        <v>60</v>
      </c>
      <c r="B58">
        <v>1997</v>
      </c>
      <c r="C58">
        <v>9</v>
      </c>
      <c r="D58" s="1">
        <v>5.5238095238095202</v>
      </c>
      <c r="E58" s="1">
        <v>5.8819047619047602</v>
      </c>
      <c r="F58" s="1">
        <v>5.9757142857142904</v>
      </c>
      <c r="G58" s="1">
        <v>6.10619047619047</v>
      </c>
      <c r="H58" s="1">
        <v>6.2009523809523799</v>
      </c>
      <c r="I58" s="1">
        <v>6.20857142857143</v>
      </c>
      <c r="J58" s="1">
        <v>6.4952380952380899</v>
      </c>
    </row>
    <row r="59" spans="1:10" hidden="1">
      <c r="A59" t="s">
        <v>61</v>
      </c>
      <c r="B59">
        <v>1998</v>
      </c>
      <c r="C59">
        <v>9</v>
      </c>
      <c r="D59" s="1">
        <v>4.7109523809523797</v>
      </c>
      <c r="E59" s="1">
        <v>4.6661904761904696</v>
      </c>
      <c r="F59" s="1">
        <v>4.6157142857142901</v>
      </c>
      <c r="G59" s="1">
        <v>4.6238095238095198</v>
      </c>
      <c r="H59" s="1">
        <v>4.7619047619047601</v>
      </c>
      <c r="I59" s="1">
        <v>4.8066666666666702</v>
      </c>
      <c r="J59" s="1">
        <v>5.2047619047618996</v>
      </c>
    </row>
    <row r="60" spans="1:10" hidden="1">
      <c r="A60" t="s">
        <v>62</v>
      </c>
      <c r="B60">
        <v>1999</v>
      </c>
      <c r="C60">
        <v>9</v>
      </c>
      <c r="D60" s="1">
        <v>5.25142857142857</v>
      </c>
      <c r="E60" s="1">
        <v>5.6619047619047604</v>
      </c>
      <c r="F60" s="1">
        <v>5.74571428571429</v>
      </c>
      <c r="G60" s="1">
        <v>5.8019047619047601</v>
      </c>
      <c r="H60" s="1">
        <v>6.1236363636363604</v>
      </c>
      <c r="I60" s="1">
        <v>5.9152380952380996</v>
      </c>
      <c r="J60" s="1">
        <v>6.0714285714285703</v>
      </c>
    </row>
    <row r="61" spans="1:10" hidden="1">
      <c r="A61" t="s">
        <v>63</v>
      </c>
      <c r="B61">
        <v>2000</v>
      </c>
      <c r="C61">
        <v>9</v>
      </c>
      <c r="D61" s="1">
        <v>6.1254999999999997</v>
      </c>
      <c r="E61" s="1">
        <v>6.0819047619047604</v>
      </c>
      <c r="F61" s="1">
        <v>6.0164999999999997</v>
      </c>
      <c r="G61" s="1">
        <v>5.9344999999999999</v>
      </c>
      <c r="H61" s="1">
        <v>5.9771428571428604</v>
      </c>
      <c r="I61" s="1">
        <v>5.7990000000000004</v>
      </c>
      <c r="J61" s="1">
        <v>5.8265000000000002</v>
      </c>
    </row>
    <row r="62" spans="1:10" hidden="1">
      <c r="A62" t="s">
        <v>64</v>
      </c>
      <c r="B62">
        <v>2001</v>
      </c>
      <c r="C62">
        <v>9</v>
      </c>
      <c r="D62" s="1">
        <v>2.8247058823529398</v>
      </c>
      <c r="E62" s="1">
        <v>3.1268750000000001</v>
      </c>
      <c r="F62" s="1">
        <v>3.45058823529412</v>
      </c>
      <c r="G62" s="1">
        <v>4.1206250000000004</v>
      </c>
      <c r="H62" s="1">
        <v>4.5187499999999998</v>
      </c>
      <c r="I62" s="1">
        <v>4.7374999999999998</v>
      </c>
      <c r="J62" s="1">
        <v>5.4829411764705904</v>
      </c>
    </row>
    <row r="63" spans="1:10" hidden="1">
      <c r="A63" t="s">
        <v>65</v>
      </c>
      <c r="B63">
        <v>2002</v>
      </c>
      <c r="C63">
        <v>9</v>
      </c>
      <c r="D63" s="1">
        <v>1.7150000000000001</v>
      </c>
      <c r="E63" s="1">
        <v>2.0045000000000002</v>
      </c>
      <c r="F63" s="1">
        <v>2.3170000000000002</v>
      </c>
      <c r="G63" s="1">
        <v>2.9380000000000002</v>
      </c>
      <c r="H63" s="1">
        <v>3.496</v>
      </c>
      <c r="I63" s="1">
        <v>3.87</v>
      </c>
      <c r="J63" s="1">
        <v>4.9245000000000001</v>
      </c>
    </row>
    <row r="64" spans="1:10" hidden="1">
      <c r="A64" t="s">
        <v>66</v>
      </c>
      <c r="B64">
        <v>2003</v>
      </c>
      <c r="C64">
        <v>9</v>
      </c>
      <c r="D64" s="1">
        <v>1.2376190476190501</v>
      </c>
      <c r="E64" s="1">
        <v>1.70619047619048</v>
      </c>
      <c r="F64" s="1">
        <v>2.2333333333333298</v>
      </c>
      <c r="G64" s="1">
        <v>3.1847619047619</v>
      </c>
      <c r="H64" s="1">
        <v>3.7442857142857102</v>
      </c>
      <c r="I64" s="1">
        <v>4.2742857142857096</v>
      </c>
      <c r="J64" s="1">
        <v>5.2504761904761903</v>
      </c>
    </row>
    <row r="65" spans="1:10" hidden="1">
      <c r="A65" t="s">
        <v>67</v>
      </c>
      <c r="B65">
        <v>2004</v>
      </c>
      <c r="C65">
        <v>9</v>
      </c>
      <c r="D65" s="1">
        <v>2.1166666666666698</v>
      </c>
      <c r="E65" s="1">
        <v>2.5252380952380999</v>
      </c>
      <c r="F65" s="1">
        <v>2.8295238095238102</v>
      </c>
      <c r="G65" s="1">
        <v>3.3552380952381</v>
      </c>
      <c r="H65" s="1">
        <v>3.75142857142857</v>
      </c>
      <c r="I65" s="1">
        <v>4.1257142857142899</v>
      </c>
      <c r="J65" s="1">
        <v>4.9885714285714302</v>
      </c>
    </row>
    <row r="66" spans="1:10" hidden="1">
      <c r="A66" t="s">
        <v>68</v>
      </c>
      <c r="B66">
        <v>2005</v>
      </c>
      <c r="C66">
        <v>9</v>
      </c>
      <c r="D66" s="1">
        <v>3.8452380952380998</v>
      </c>
      <c r="E66" s="1">
        <v>3.94619047619048</v>
      </c>
      <c r="F66" s="1">
        <v>3.96285714285714</v>
      </c>
      <c r="G66" s="1">
        <v>4.0061904761904801</v>
      </c>
      <c r="H66" s="1">
        <v>4.0804761904761904</v>
      </c>
      <c r="I66" s="1">
        <v>4.1990476190476196</v>
      </c>
      <c r="J66" s="1">
        <v>4.4519047619047596</v>
      </c>
    </row>
    <row r="67" spans="1:10" hidden="1">
      <c r="A67" t="s">
        <v>69</v>
      </c>
      <c r="B67">
        <v>2006</v>
      </c>
      <c r="C67">
        <v>9</v>
      </c>
      <c r="D67" s="1">
        <v>4.9744999999999999</v>
      </c>
      <c r="E67" s="1">
        <v>4.7690000000000001</v>
      </c>
      <c r="F67" s="1">
        <v>4.6924999999999999</v>
      </c>
      <c r="G67" s="1">
        <v>4.6675000000000004</v>
      </c>
      <c r="H67" s="1">
        <v>4.6760000000000002</v>
      </c>
      <c r="I67" s="1">
        <v>4.7190000000000003</v>
      </c>
      <c r="J67" s="1">
        <v>4.8520000000000003</v>
      </c>
    </row>
    <row r="68" spans="1:10" hidden="1">
      <c r="A68" t="s">
        <v>70</v>
      </c>
      <c r="B68">
        <v>2007</v>
      </c>
      <c r="C68">
        <v>9</v>
      </c>
      <c r="D68" s="1">
        <v>4.1368421052631597</v>
      </c>
      <c r="E68" s="1">
        <v>4.0115789473684202</v>
      </c>
      <c r="F68" s="1">
        <v>4.0605263157894704</v>
      </c>
      <c r="G68" s="1">
        <v>4.1989473684210497</v>
      </c>
      <c r="H68" s="1">
        <v>4.33</v>
      </c>
      <c r="I68" s="1">
        <v>4.52157894736842</v>
      </c>
      <c r="J68" s="1">
        <v>4.7931578947368401</v>
      </c>
    </row>
    <row r="69" spans="1:10" hidden="1">
      <c r="A69" t="s">
        <v>71</v>
      </c>
      <c r="B69">
        <v>2008</v>
      </c>
      <c r="C69">
        <v>9</v>
      </c>
      <c r="D69" s="1">
        <v>1.9128571428571399</v>
      </c>
      <c r="E69" s="1">
        <v>2.0761904761904799</v>
      </c>
      <c r="F69" s="1">
        <v>2.3157142857142898</v>
      </c>
      <c r="G69" s="1">
        <v>2.8842857142857099</v>
      </c>
      <c r="H69" s="1">
        <v>3.24857142857143</v>
      </c>
      <c r="I69" s="1">
        <v>3.6861904761904798</v>
      </c>
      <c r="J69" s="1">
        <v>4.2690476190476199</v>
      </c>
    </row>
    <row r="70" spans="1:10" hidden="1">
      <c r="A70" t="s">
        <v>72</v>
      </c>
      <c r="B70">
        <v>2009</v>
      </c>
      <c r="C70">
        <v>9</v>
      </c>
      <c r="D70" s="1">
        <v>0.40476190476190499</v>
      </c>
      <c r="E70" s="1">
        <v>0.95619047619047604</v>
      </c>
      <c r="F70" s="1">
        <v>1.4776190476190501</v>
      </c>
      <c r="G70" s="1">
        <v>2.36904761904762</v>
      </c>
      <c r="H70" s="1">
        <v>3.0166666666666702</v>
      </c>
      <c r="I70" s="1">
        <v>3.4019047619047602</v>
      </c>
      <c r="J70" s="1">
        <v>4.1857142857142904</v>
      </c>
    </row>
    <row r="71" spans="1:10" hidden="1">
      <c r="A71" t="s">
        <v>73</v>
      </c>
      <c r="B71">
        <v>2010</v>
      </c>
      <c r="C71">
        <v>9</v>
      </c>
      <c r="D71" s="1">
        <v>0.25666666666666699</v>
      </c>
      <c r="E71" s="1">
        <v>0.48</v>
      </c>
      <c r="F71" s="1">
        <v>0.74190476190476196</v>
      </c>
      <c r="G71" s="1">
        <v>1.41047619047619</v>
      </c>
      <c r="H71" s="1">
        <v>2.0514285714285698</v>
      </c>
      <c r="I71" s="1">
        <v>2.6476190476190502</v>
      </c>
      <c r="J71" s="1">
        <v>3.7733333333333299</v>
      </c>
    </row>
    <row r="72" spans="1:10" hidden="1">
      <c r="A72" t="s">
        <v>74</v>
      </c>
      <c r="B72">
        <v>2011</v>
      </c>
      <c r="C72">
        <v>9</v>
      </c>
      <c r="D72" s="1">
        <v>0.104761904761905</v>
      </c>
      <c r="E72" s="1">
        <v>0.21142857142857099</v>
      </c>
      <c r="F72" s="1">
        <v>0.35380952380952402</v>
      </c>
      <c r="G72" s="1">
        <v>0.90047619047618999</v>
      </c>
      <c r="H72" s="1">
        <v>1.4195238095238101</v>
      </c>
      <c r="I72" s="1">
        <v>1.9752380952380999</v>
      </c>
      <c r="J72" s="1">
        <v>3.1823809523809499</v>
      </c>
    </row>
    <row r="73" spans="1:10" hidden="1">
      <c r="A73" t="s">
        <v>75</v>
      </c>
      <c r="B73">
        <v>2012</v>
      </c>
      <c r="C73">
        <v>9</v>
      </c>
      <c r="D73" s="1">
        <v>0.175789473684211</v>
      </c>
      <c r="E73" s="1">
        <v>0.25526315789473702</v>
      </c>
      <c r="F73" s="1">
        <v>0.33842105263157901</v>
      </c>
      <c r="G73" s="1">
        <v>0.66894736842105296</v>
      </c>
      <c r="H73" s="1">
        <v>1.1184210526315801</v>
      </c>
      <c r="I73" s="1">
        <v>1.72315789473684</v>
      </c>
      <c r="J73" s="1">
        <v>2.8815789473684199</v>
      </c>
    </row>
    <row r="74" spans="1:10" hidden="1">
      <c r="A74" t="s">
        <v>76</v>
      </c>
      <c r="B74">
        <v>2013</v>
      </c>
      <c r="C74">
        <v>9</v>
      </c>
      <c r="D74" s="1">
        <v>0.11849999999999999</v>
      </c>
      <c r="E74" s="1">
        <v>0.40400000000000003</v>
      </c>
      <c r="F74" s="1">
        <v>0.77949999999999997</v>
      </c>
      <c r="G74" s="1">
        <v>1.5960000000000001</v>
      </c>
      <c r="H74" s="1">
        <v>2.2164999999999999</v>
      </c>
      <c r="I74" s="1">
        <v>2.8094999999999999</v>
      </c>
      <c r="J74" s="1">
        <v>3.7869999999999999</v>
      </c>
    </row>
    <row r="75" spans="1:10" hidden="1">
      <c r="A75" t="s">
        <v>77</v>
      </c>
      <c r="B75">
        <v>2014</v>
      </c>
      <c r="C75">
        <v>9</v>
      </c>
      <c r="D75" s="1">
        <v>0.10952380952381</v>
      </c>
      <c r="E75" s="1">
        <v>0.56666666666666698</v>
      </c>
      <c r="F75" s="1">
        <v>1.05095238095238</v>
      </c>
      <c r="G75" s="1">
        <v>1.77380952380952</v>
      </c>
      <c r="H75" s="1">
        <v>2.22047619047619</v>
      </c>
      <c r="I75" s="1">
        <v>2.5342857142857098</v>
      </c>
      <c r="J75" s="1">
        <v>3.26</v>
      </c>
    </row>
    <row r="76" spans="1:10" hidden="1">
      <c r="A76" t="s">
        <v>78</v>
      </c>
      <c r="B76">
        <v>2015</v>
      </c>
      <c r="C76">
        <v>9</v>
      </c>
      <c r="D76" s="1">
        <v>0.37333333333333302</v>
      </c>
      <c r="E76" s="1">
        <v>0.71333333333333304</v>
      </c>
      <c r="F76" s="1">
        <v>1.0133333333333301</v>
      </c>
      <c r="G76" s="1">
        <v>1.49</v>
      </c>
      <c r="H76" s="1">
        <v>1.87619047619048</v>
      </c>
      <c r="I76" s="1">
        <v>2.1728571428571399</v>
      </c>
      <c r="J76" s="1">
        <v>2.9528571428571402</v>
      </c>
    </row>
    <row r="77" spans="1:10" hidden="1">
      <c r="A77" t="s">
        <v>79</v>
      </c>
      <c r="B77">
        <v>2016</v>
      </c>
      <c r="C77">
        <v>9</v>
      </c>
      <c r="D77" s="1">
        <v>0.59333333333333305</v>
      </c>
      <c r="E77" s="1">
        <v>0.77095238095238094</v>
      </c>
      <c r="F77" s="1">
        <v>0.89761904761904798</v>
      </c>
      <c r="G77" s="1">
        <v>1.1780952380952401</v>
      </c>
      <c r="H77" s="1">
        <v>1.46142857142857</v>
      </c>
      <c r="I77" s="1">
        <v>1.63047619047619</v>
      </c>
      <c r="J77" s="1">
        <v>2.3504761904761899</v>
      </c>
    </row>
    <row r="78" spans="1:10" hidden="1">
      <c r="A78" t="s">
        <v>80</v>
      </c>
      <c r="B78">
        <v>2017</v>
      </c>
      <c r="C78">
        <v>9</v>
      </c>
      <c r="D78" s="1">
        <v>1.28</v>
      </c>
      <c r="E78" s="1">
        <v>1.3845000000000001</v>
      </c>
      <c r="F78" s="1">
        <v>1.5129999999999999</v>
      </c>
      <c r="G78" s="1">
        <v>1.7975000000000001</v>
      </c>
      <c r="H78" s="1">
        <v>2.032</v>
      </c>
      <c r="I78" s="1">
        <v>2.202</v>
      </c>
      <c r="J78" s="1">
        <v>2.7765</v>
      </c>
    </row>
    <row r="79" spans="1:10" hidden="1">
      <c r="A79" t="s">
        <v>81</v>
      </c>
      <c r="B79">
        <v>2018</v>
      </c>
      <c r="C79">
        <v>9</v>
      </c>
      <c r="D79" s="1">
        <v>2.5578947368420999</v>
      </c>
      <c r="E79" s="1">
        <v>2.7678947368421101</v>
      </c>
      <c r="F79" s="1">
        <v>2.8373684210526302</v>
      </c>
      <c r="G79" s="1">
        <v>2.8936842105263199</v>
      </c>
      <c r="H79" s="1">
        <v>2.9626315789473701</v>
      </c>
      <c r="I79" s="1">
        <v>3.0042105263157901</v>
      </c>
      <c r="J79" s="1">
        <v>3.15105263157895</v>
      </c>
    </row>
    <row r="80" spans="1:10" hidden="1">
      <c r="A80" t="s">
        <v>82</v>
      </c>
      <c r="B80">
        <v>2019</v>
      </c>
      <c r="C80">
        <v>9</v>
      </c>
      <c r="D80" s="1">
        <v>1.796</v>
      </c>
      <c r="E80" s="1">
        <v>1.6479999999999999</v>
      </c>
      <c r="F80" s="1">
        <v>1.5885</v>
      </c>
      <c r="G80" s="1">
        <v>1.5649999999999999</v>
      </c>
      <c r="H80" s="1">
        <v>1.6379999999999999</v>
      </c>
      <c r="I80" s="1">
        <v>1.6995</v>
      </c>
      <c r="J80" s="1">
        <v>2.1579999999999999</v>
      </c>
    </row>
    <row r="81" spans="1:10" hidden="1">
      <c r="A81" t="s">
        <v>83</v>
      </c>
      <c r="B81">
        <v>2020</v>
      </c>
      <c r="C81">
        <v>9</v>
      </c>
      <c r="D81" s="1">
        <v>0.12761904761904799</v>
      </c>
      <c r="E81" s="1">
        <v>0.134761904761905</v>
      </c>
      <c r="F81" s="1">
        <v>0.15809523809523801</v>
      </c>
      <c r="G81" s="1">
        <v>0.26952380952381</v>
      </c>
      <c r="H81" s="1">
        <v>0.46190476190476198</v>
      </c>
      <c r="I81" s="1">
        <v>0.67952380952380897</v>
      </c>
      <c r="J81" s="1">
        <v>1.4228571428571399</v>
      </c>
    </row>
    <row r="82" spans="1:10" hidden="1">
      <c r="A82" t="s">
        <v>84</v>
      </c>
      <c r="B82">
        <v>2021</v>
      </c>
      <c r="C82">
        <v>9</v>
      </c>
      <c r="D82" s="1">
        <v>7.7142857142857194E-2</v>
      </c>
      <c r="E82" s="1">
        <v>0.240952380952381</v>
      </c>
      <c r="F82" s="1">
        <v>0.47190476190476199</v>
      </c>
      <c r="G82" s="1">
        <v>0.86380952380952403</v>
      </c>
      <c r="H82" s="1">
        <v>1.1638095238095201</v>
      </c>
      <c r="I82" s="1">
        <v>1.3747619047619</v>
      </c>
      <c r="J82" s="1">
        <v>1.9357142857142899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D08A-7270-4360-A3F3-106B8186915B}">
  <dimension ref="A1:J82"/>
  <sheetViews>
    <sheetView zoomScale="80" zoomScaleNormal="80" workbookViewId="0"/>
  </sheetViews>
  <sheetFormatPr defaultRowHeight="14.4"/>
  <cols>
    <col min="1" max="1" width="10.5546875" bestFit="1" customWidth="1"/>
  </cols>
  <sheetData>
    <row r="1" spans="1:10" ht="15" thickBot="1">
      <c r="A1" t="s">
        <v>0</v>
      </c>
      <c r="B1" t="s">
        <v>1</v>
      </c>
      <c r="C1" t="s">
        <v>2</v>
      </c>
      <c r="D1" s="2" t="s">
        <v>86</v>
      </c>
      <c r="E1" s="2" t="s">
        <v>87</v>
      </c>
      <c r="F1" s="2" t="s">
        <v>88</v>
      </c>
      <c r="G1" s="2" t="s">
        <v>90</v>
      </c>
      <c r="H1" s="2" t="s">
        <v>92</v>
      </c>
      <c r="I1" s="2" t="s">
        <v>95</v>
      </c>
      <c r="J1" s="2" t="s">
        <v>98</v>
      </c>
    </row>
    <row r="2" spans="1:10" hidden="1">
      <c r="A2" t="s">
        <v>4</v>
      </c>
      <c r="B2">
        <v>1942</v>
      </c>
      <c r="C2">
        <v>6</v>
      </c>
      <c r="D2" s="1"/>
      <c r="E2" s="1"/>
      <c r="F2" s="1"/>
      <c r="G2" s="1"/>
      <c r="H2" s="1"/>
      <c r="I2" s="1"/>
      <c r="J2" s="1"/>
    </row>
    <row r="3" spans="1:10" hidden="1">
      <c r="A3" t="s">
        <v>5</v>
      </c>
      <c r="B3">
        <v>1943</v>
      </c>
      <c r="C3">
        <v>6</v>
      </c>
      <c r="D3" s="1"/>
      <c r="E3" s="1"/>
      <c r="F3" s="1"/>
      <c r="G3" s="1"/>
      <c r="H3" s="1"/>
      <c r="I3" s="1"/>
      <c r="J3" s="1"/>
    </row>
    <row r="4" spans="1:10" hidden="1">
      <c r="A4" t="s">
        <v>6</v>
      </c>
      <c r="B4">
        <v>1944</v>
      </c>
      <c r="C4">
        <v>6</v>
      </c>
      <c r="D4" s="1"/>
      <c r="E4" s="1"/>
      <c r="F4" s="1"/>
      <c r="G4" s="1"/>
      <c r="H4" s="1"/>
      <c r="I4" s="1"/>
      <c r="J4" s="1"/>
    </row>
    <row r="5" spans="1:10" hidden="1">
      <c r="A5" t="s">
        <v>7</v>
      </c>
      <c r="B5">
        <v>1945</v>
      </c>
      <c r="C5">
        <v>6</v>
      </c>
      <c r="D5" s="1"/>
      <c r="E5" s="1"/>
      <c r="F5" s="1"/>
      <c r="G5" s="1"/>
      <c r="H5" s="1"/>
      <c r="I5" s="1"/>
      <c r="J5" s="1"/>
    </row>
    <row r="6" spans="1:10" hidden="1">
      <c r="A6" t="s">
        <v>8</v>
      </c>
      <c r="B6">
        <v>1946</v>
      </c>
      <c r="C6">
        <v>6</v>
      </c>
      <c r="D6" s="1"/>
      <c r="E6" s="1"/>
      <c r="F6" s="1"/>
      <c r="G6" s="1"/>
      <c r="H6" s="1"/>
      <c r="I6" s="1"/>
      <c r="J6" s="1"/>
    </row>
    <row r="7" spans="1:10" hidden="1">
      <c r="A7" t="s">
        <v>9</v>
      </c>
      <c r="B7">
        <v>1947</v>
      </c>
      <c r="C7">
        <v>6</v>
      </c>
      <c r="D7" s="1"/>
      <c r="E7" s="1"/>
      <c r="F7" s="1"/>
      <c r="G7" s="1"/>
      <c r="H7" s="1"/>
      <c r="I7" s="1"/>
      <c r="J7" s="1"/>
    </row>
    <row r="8" spans="1:10" hidden="1">
      <c r="A8" t="s">
        <v>10</v>
      </c>
      <c r="B8">
        <v>1948</v>
      </c>
      <c r="C8">
        <v>6</v>
      </c>
      <c r="D8" s="1"/>
      <c r="E8" s="1"/>
      <c r="F8" s="1"/>
      <c r="G8" s="1"/>
      <c r="H8" s="1"/>
      <c r="I8" s="1"/>
      <c r="J8" s="1"/>
    </row>
    <row r="9" spans="1:10" hidden="1">
      <c r="A9" t="s">
        <v>11</v>
      </c>
      <c r="B9">
        <v>1949</v>
      </c>
      <c r="C9">
        <v>6</v>
      </c>
      <c r="D9" s="1"/>
      <c r="E9" s="1"/>
      <c r="F9" s="1"/>
      <c r="G9" s="1"/>
      <c r="H9" s="1"/>
      <c r="I9" s="1"/>
      <c r="J9" s="1"/>
    </row>
    <row r="10" spans="1:10" hidden="1">
      <c r="A10" t="s">
        <v>12</v>
      </c>
      <c r="B10">
        <v>1950</v>
      </c>
      <c r="C10">
        <v>6</v>
      </c>
      <c r="D10" s="1"/>
      <c r="E10" s="1"/>
      <c r="F10" s="1"/>
      <c r="G10" s="1"/>
      <c r="H10" s="1"/>
      <c r="I10" s="1"/>
      <c r="J10" s="1"/>
    </row>
    <row r="11" spans="1:10">
      <c r="A11" s="27" t="s">
        <v>13</v>
      </c>
      <c r="B11" s="28">
        <v>1951</v>
      </c>
      <c r="C11" s="28">
        <v>6</v>
      </c>
      <c r="D11" s="29">
        <f>'Nominal Yield Curve'!D11-'Expected Inflation'!D11</f>
        <v>-0.27143386795401003</v>
      </c>
      <c r="E11" s="29">
        <f>'Nominal Yield Curve'!E11-'Expected Inflation'!E11</f>
        <v>0.15169274337165994</v>
      </c>
      <c r="F11" s="29">
        <f>'Nominal Yield Curve'!F11-'Expected Inflation'!F11</f>
        <v>0.31481935469732836</v>
      </c>
      <c r="G11" s="29">
        <f>'Nominal Yield Curve'!G11-'Expected Inflation'!G11</f>
        <v>0.80107257734866399</v>
      </c>
      <c r="H11" s="29">
        <f>'Nominal Yield Curve'!H11-'Expected Inflation'!H11</f>
        <v>1.4060744188637126</v>
      </c>
      <c r="I11" s="29">
        <f>'Nominal Yield Curve'!I11-'Expected Inflation'!I11</f>
        <v>1.7673257999999996</v>
      </c>
      <c r="J11" s="22"/>
    </row>
    <row r="12" spans="1:10">
      <c r="A12" s="30" t="s">
        <v>14</v>
      </c>
      <c r="B12" s="31">
        <v>1952</v>
      </c>
      <c r="C12" s="31">
        <v>6</v>
      </c>
      <c r="D12" s="32">
        <f>'Nominal Yield Curve'!D12-'Expected Inflation'!D12</f>
        <v>1.415679743628308</v>
      </c>
      <c r="E12" s="32">
        <f>'Nominal Yield Curve'!E12-'Expected Inflation'!E12</f>
        <v>1.5744292530235899</v>
      </c>
      <c r="F12" s="32">
        <f>'Nominal Yield Curve'!F12-'Expected Inflation'!F12</f>
        <v>1.593178762418872</v>
      </c>
      <c r="G12" s="32">
        <f>'Nominal Yield Curve'!G12-'Expected Inflation'!G12</f>
        <v>1.5406777812094359</v>
      </c>
      <c r="H12" s="32">
        <f>'Nominal Yield Curve'!H12-'Expected Inflation'!H12</f>
        <v>1.8135343633754724</v>
      </c>
      <c r="I12" s="32">
        <f>'Nominal Yield Curve'!I12-'Expected Inflation'!I12</f>
        <v>1.9081768000000001</v>
      </c>
      <c r="J12" s="24"/>
    </row>
    <row r="13" spans="1:10">
      <c r="A13" s="30" t="s">
        <v>15</v>
      </c>
      <c r="B13" s="31">
        <v>1953</v>
      </c>
      <c r="C13" s="31">
        <v>6</v>
      </c>
      <c r="D13" s="32">
        <f>'Nominal Yield Curve'!D13-'Expected Inflation'!D13</f>
        <v>3.0603308364544297</v>
      </c>
      <c r="E13" s="32">
        <f>'Nominal Yield Curve'!E13-'Expected Inflation'!E13</f>
        <v>3.0617921303786919</v>
      </c>
      <c r="F13" s="32">
        <f>'Nominal Yield Curve'!F13-'Expected Inflation'!F13</f>
        <v>2.8232534243029535</v>
      </c>
      <c r="G13" s="32">
        <f>'Nominal Yield Curve'!G13-'Expected Inflation'!G13</f>
        <v>2.3561760121514759</v>
      </c>
      <c r="H13" s="32">
        <f>'Nominal Yield Curve'!H13-'Expected Inflation'!H13</f>
        <v>2.2392746337792029</v>
      </c>
      <c r="I13" s="32">
        <f>'Nominal Yield Curve'!I13-'Expected Inflation'!I13</f>
        <v>2.089098599999998</v>
      </c>
      <c r="J13" s="24">
        <f>'Nominal Yield Curve'!J13-'Expected Inflation'!J13</f>
        <v>2.3510469918990129</v>
      </c>
    </row>
    <row r="14" spans="1:10">
      <c r="A14" s="30" t="s">
        <v>16</v>
      </c>
      <c r="B14" s="31">
        <v>1954</v>
      </c>
      <c r="C14" s="31">
        <v>6</v>
      </c>
      <c r="D14" s="32">
        <f>'Nominal Yield Curve'!D14-'Expected Inflation'!D14</f>
        <v>-0.37279892760846001</v>
      </c>
      <c r="E14" s="32">
        <f>'Nominal Yield Curve'!E14-'Expected Inflation'!E14</f>
        <v>4.4857243659615076E-2</v>
      </c>
      <c r="F14" s="32">
        <f>'Nominal Yield Curve'!F14-'Expected Inflation'!F14</f>
        <v>0.55251341492769335</v>
      </c>
      <c r="G14" s="32">
        <f>'Nominal Yield Curve'!G14-'Expected Inflation'!G14</f>
        <v>1.1178257574638466</v>
      </c>
      <c r="H14" s="32">
        <f>'Nominal Yield Curve'!H14-'Expected Inflation'!H14</f>
        <v>1.5737185246273628</v>
      </c>
      <c r="I14" s="32">
        <f>'Nominal Yield Curve'!I14-'Expected Inflation'!I14</f>
        <v>1.9331381000000001</v>
      </c>
      <c r="J14" s="24">
        <f>'Nominal Yield Curve'!J14-'Expected Inflation'!J14</f>
        <v>2.3466796616907697</v>
      </c>
    </row>
    <row r="15" spans="1:10">
      <c r="A15" s="30" t="s">
        <v>17</v>
      </c>
      <c r="B15" s="31">
        <v>1955</v>
      </c>
      <c r="C15" s="31">
        <v>6</v>
      </c>
      <c r="D15" s="32">
        <f>'Nominal Yield Curve'!D15-'Expected Inflation'!D15</f>
        <v>-1.3172019230068401</v>
      </c>
      <c r="E15" s="32">
        <f>'Nominal Yield Curve'!E15-'Expected Inflation'!E15</f>
        <v>-0.45611488583903492</v>
      </c>
      <c r="F15" s="32">
        <f>'Nominal Yield Curve'!F15-'Expected Inflation'!F15</f>
        <v>2.4972151328773284E-2</v>
      </c>
      <c r="G15" s="32">
        <f>'Nominal Yield Curve'!G15-'Expected Inflation'!G15</f>
        <v>0.73714622566438681</v>
      </c>
      <c r="H15" s="32">
        <f>'Nominal Yield Curve'!H15-'Expected Inflation'!H15</f>
        <v>1.4412456967133087</v>
      </c>
      <c r="I15" s="32">
        <f>'Nominal Yield Curve'!I15-'Expected Inflation'!I15</f>
        <v>1.8393203000000005</v>
      </c>
      <c r="J15" s="24">
        <f>'Nominal Yield Curve'!J15-'Expected Inflation'!J15</f>
        <v>2.5807696828904092</v>
      </c>
    </row>
    <row r="16" spans="1:10">
      <c r="A16" s="30" t="s">
        <v>18</v>
      </c>
      <c r="B16" s="31">
        <v>1956</v>
      </c>
      <c r="C16" s="31">
        <v>6</v>
      </c>
      <c r="D16" s="32">
        <f>'Nominal Yield Curve'!D16-'Expected Inflation'!D16</f>
        <v>1.6789011444710749</v>
      </c>
      <c r="E16" s="32">
        <f>'Nominal Yield Curve'!E16-'Expected Inflation'!E16</f>
        <v>2.0105796203925625</v>
      </c>
      <c r="F16" s="32">
        <f>'Nominal Yield Curve'!F16-'Expected Inflation'!F16</f>
        <v>2.0722580963140498</v>
      </c>
      <c r="G16" s="32">
        <f>'Nominal Yield Curve'!G16-'Expected Inflation'!G16</f>
        <v>2.0256150481570248</v>
      </c>
      <c r="H16" s="32">
        <f>'Nominal Yield Curve'!H16-'Expected Inflation'!H16</f>
        <v>2.1361047349244391</v>
      </c>
      <c r="I16" s="32">
        <f>'Nominal Yield Curve'!I16-'Expected Inflation'!I16</f>
        <v>2.1889720000000001</v>
      </c>
      <c r="J16" s="24">
        <f>'Nominal Yield Curve'!J16-'Expected Inflation'!J16</f>
        <v>2.1878766345619836</v>
      </c>
    </row>
    <row r="17" spans="1:10">
      <c r="A17" s="30" t="s">
        <v>19</v>
      </c>
      <c r="B17" s="31">
        <v>1957</v>
      </c>
      <c r="C17" s="31">
        <v>6</v>
      </c>
      <c r="D17" s="32">
        <f>'Nominal Yield Curve'!D17-'Expected Inflation'!D17</f>
        <v>3.1435230077852836</v>
      </c>
      <c r="E17" s="32">
        <f>'Nominal Yield Curve'!E17-'Expected Inflation'!E17</f>
        <v>3.3906044564877358</v>
      </c>
      <c r="F17" s="32">
        <f>'Nominal Yield Curve'!F17-'Expected Inflation'!F17</f>
        <v>3.2076859051901887</v>
      </c>
      <c r="G17" s="32">
        <f>'Nominal Yield Curve'!G17-'Expected Inflation'!G17</f>
        <v>2.8718488025950952</v>
      </c>
      <c r="H17" s="32">
        <f>'Nominal Yield Curve'!H17-'Expected Inflation'!H17</f>
        <v>2.8513704582550421</v>
      </c>
      <c r="I17" s="32">
        <f>'Nominal Yield Curve'!I17-'Expected Inflation'!I17</f>
        <v>2.6460117000000025</v>
      </c>
      <c r="J17" s="24">
        <f>'Nominal Yield Curve'!J17-'Expected Inflation'!J17</f>
        <v>2.622120298269941</v>
      </c>
    </row>
    <row r="18" spans="1:10">
      <c r="A18" s="30" t="s">
        <v>20</v>
      </c>
      <c r="B18" s="31">
        <v>1958</v>
      </c>
      <c r="C18" s="31">
        <v>6</v>
      </c>
      <c r="D18" s="32">
        <f>'Nominal Yield Curve'!D18-'Expected Inflation'!D18</f>
        <v>1.3152089341160003</v>
      </c>
      <c r="E18" s="32">
        <f>'Nominal Yield Curve'!E18-'Expected Inflation'!E18</f>
        <v>1.4788140617633352</v>
      </c>
      <c r="F18" s="32">
        <f>'Nominal Yield Curve'!F18-'Expected Inflation'!F18</f>
        <v>1.9024191894106679</v>
      </c>
      <c r="G18" s="32">
        <f>'Nominal Yield Curve'!G18-'Expected Inflation'!G18</f>
        <v>2.1196294447053341</v>
      </c>
      <c r="H18" s="32">
        <f>'Nominal Yield Curve'!H18-'Expected Inflation'!H18</f>
        <v>2.2666067334451436</v>
      </c>
      <c r="I18" s="32">
        <f>'Nominal Yield Curve'!I18-'Expected Inflation'!I18</f>
        <v>2.5768397000000007</v>
      </c>
      <c r="J18" s="24">
        <f>'Nominal Yield Curve'!J18-'Expected Inflation'!J18</f>
        <v>2.5216465368631118</v>
      </c>
    </row>
    <row r="19" spans="1:10">
      <c r="A19" s="30" t="s">
        <v>21</v>
      </c>
      <c r="B19" s="31">
        <v>1959</v>
      </c>
      <c r="C19" s="31">
        <v>6</v>
      </c>
      <c r="D19" s="32">
        <f>'Nominal Yield Curve'!D19-'Expected Inflation'!D19</f>
        <v>2.5897038208879328</v>
      </c>
      <c r="E19" s="32">
        <f>'Nominal Yield Curve'!E19-'Expected Inflation'!E19</f>
        <v>2.9939158507399437</v>
      </c>
      <c r="F19" s="32">
        <f>'Nominal Yield Curve'!F19-'Expected Inflation'!F19</f>
        <v>3.1281278805919555</v>
      </c>
      <c r="G19" s="32">
        <f>'Nominal Yield Curve'!G19-'Expected Inflation'!G19</f>
        <v>2.9665519402959775</v>
      </c>
      <c r="H19" s="32">
        <f>'Nominal Yield Curve'!H19-'Expected Inflation'!H19</f>
        <v>3.1527942601268473</v>
      </c>
      <c r="I19" s="32">
        <f>'Nominal Yield Curve'!I19-'Expected Inflation'!I19</f>
        <v>3.0749759999999995</v>
      </c>
      <c r="J19" s="24">
        <f>'Nominal Yield Curve'!J19-'Expected Inflation'!J19</f>
        <v>3.2105920398026808</v>
      </c>
    </row>
    <row r="20" spans="1:10">
      <c r="A20" s="30" t="s">
        <v>22</v>
      </c>
      <c r="B20" s="31">
        <v>1960</v>
      </c>
      <c r="C20" s="31">
        <v>6</v>
      </c>
      <c r="D20" s="32">
        <f>'Nominal Yield Curve'!D20-'Expected Inflation'!D20</f>
        <v>3.5823760025711127</v>
      </c>
      <c r="E20" s="32">
        <f>'Nominal Yield Curve'!E20-'Expected Inflation'!E20</f>
        <v>3.7950638354759274</v>
      </c>
      <c r="F20" s="32">
        <f>'Nominal Yield Curve'!F20-'Expected Inflation'!F20</f>
        <v>3.8777516683807418</v>
      </c>
      <c r="G20" s="32">
        <f>'Nominal Yield Curve'!G20-'Expected Inflation'!G20</f>
        <v>3.7531273341903706</v>
      </c>
      <c r="H20" s="32">
        <f>'Nominal Yield Curve'!H20-'Expected Inflation'!H20</f>
        <v>3.7833420003673015</v>
      </c>
      <c r="I20" s="32">
        <f>'Nominal Yield Curve'!I20-'Expected Inflation'!I20</f>
        <v>3.6285030000000003</v>
      </c>
      <c r="J20" s="24">
        <f>'Nominal Yield Curve'!J20-'Expected Inflation'!J20</f>
        <v>3.3454201105397532</v>
      </c>
    </row>
    <row r="21" spans="1:10" ht="15" thickBot="1">
      <c r="A21" s="33" t="s">
        <v>23</v>
      </c>
      <c r="B21" s="34">
        <v>1961</v>
      </c>
      <c r="C21" s="34">
        <v>6</v>
      </c>
      <c r="D21" s="35">
        <f>'Nominal Yield Curve'!D21-'Expected Inflation'!D21</f>
        <v>1.8746826420984208</v>
      </c>
      <c r="E21" s="35">
        <f>'Nominal Yield Curve'!E21-'Expected Inflation'!E21</f>
        <v>2.1447732517486848</v>
      </c>
      <c r="F21" s="35">
        <f>'Nominal Yield Curve'!F21-'Expected Inflation'!F21</f>
        <v>2.544863861398948</v>
      </c>
      <c r="G21" s="35">
        <f>'Nominal Yield Curve'!G21-'Expected Inflation'!G21</f>
        <v>2.6450450806994734</v>
      </c>
      <c r="H21" s="35">
        <f>'Nominal Yield Curve'!H21-'Expected Inflation'!H21</f>
        <v>2.8665772060140604</v>
      </c>
      <c r="I21" s="35">
        <f>'Nominal Yield Curve'!I21-'Expected Inflation'!I21</f>
        <v>2.9552262999999996</v>
      </c>
      <c r="J21" s="26">
        <f>'Nominal Yield Curve'!J21-'Expected Inflation'!J21</f>
        <v>2.9486804462003504</v>
      </c>
    </row>
    <row r="22" spans="1:10" hidden="1">
      <c r="A22" t="s">
        <v>24</v>
      </c>
      <c r="B22">
        <v>1962</v>
      </c>
      <c r="C22">
        <v>6</v>
      </c>
      <c r="D22" s="1">
        <f>'Nominal Yield Curve'!D22-'Expected Inflation'!D22</f>
        <v>2.0417697115274009</v>
      </c>
      <c r="E22" s="1">
        <f>'Nominal Yield Curve'!E22-'Expected Inflation'!E22</f>
        <v>2.3743683278601346</v>
      </c>
      <c r="F22" s="1">
        <f>'Nominal Yield Curve'!F22-'Expected Inflation'!F22</f>
        <v>2.4207764680023978</v>
      </c>
      <c r="G22" s="1">
        <f>'Nominal Yield Curve'!G22-'Expected Inflation'!G22</f>
        <v>2.692164176858344</v>
      </c>
      <c r="H22" s="1">
        <f>'Nominal Yield Curve'!H22-'Expected Inflation'!H22</f>
        <v>3.0386714390617375</v>
      </c>
      <c r="I22" s="1">
        <f>'Nominal Yield Curve'!I22-'Expected Inflation'!I22</f>
        <v>2.9868852190476201</v>
      </c>
      <c r="J22" s="1">
        <f>'Nominal Yield Curve'!J22-'Expected Inflation'!J22</f>
        <v>3.0520960725706305</v>
      </c>
    </row>
    <row r="23" spans="1:10" hidden="1">
      <c r="A23" t="s">
        <v>25</v>
      </c>
      <c r="B23">
        <v>1963</v>
      </c>
      <c r="C23">
        <v>6</v>
      </c>
      <c r="D23" s="1">
        <f>'Nominal Yield Curve'!D23-'Expected Inflation'!D23</f>
        <v>1.95972369608778</v>
      </c>
      <c r="E23" s="1">
        <f>'Nominal Yield Curve'!E23-'Expected Inflation'!E23</f>
        <v>2.0808487467398149</v>
      </c>
      <c r="F23" s="1">
        <f>'Nominal Yield Curve'!F23-'Expected Inflation'!F23</f>
        <v>2.4499737973918538</v>
      </c>
      <c r="G23" s="1">
        <f>'Nominal Yield Curve'!G23-'Expected Inflation'!G23</f>
        <v>2.7292238986959267</v>
      </c>
      <c r="H23" s="1">
        <f>'Nominal Yield Curve'!H23-'Expected Inflation'!H23</f>
        <v>2.8787953851553967</v>
      </c>
      <c r="I23" s="1">
        <f>'Nominal Yield Curve'!I23-'Expected Inflation'!I23</f>
        <v>2.9844739999999996</v>
      </c>
      <c r="J23" s="1">
        <f>'Nominal Yield Curve'!J23-'Expected Inflation'!J23</f>
        <v>3.1223074008693819</v>
      </c>
    </row>
    <row r="24" spans="1:10" hidden="1">
      <c r="A24" t="s">
        <v>26</v>
      </c>
      <c r="B24">
        <v>1964</v>
      </c>
      <c r="C24">
        <v>6</v>
      </c>
      <c r="D24" s="1">
        <f>'Nominal Yield Curve'!D24-'Expected Inflation'!D24</f>
        <v>2.4619365909590099</v>
      </c>
      <c r="E24" s="1">
        <f>'Nominal Yield Curve'!E24-'Expected Inflation'!E24</f>
        <v>2.4492159773143247</v>
      </c>
      <c r="F24" s="1">
        <f>'Nominal Yield Curve'!F24-'Expected Inflation'!F24</f>
        <v>2.7164953636696403</v>
      </c>
      <c r="G24" s="1">
        <f>'Nominal Yield Curve'!G24-'Expected Inflation'!G24</f>
        <v>2.80923595456209</v>
      </c>
      <c r="H24" s="1">
        <f>'Nominal Yield Curve'!H24-'Expected Inflation'!H24</f>
        <v>2.9268409675395985</v>
      </c>
      <c r="I24" s="1">
        <f>'Nominal Yield Curve'!I24-'Expected Inflation'!I24</f>
        <v>3.0415219999999996</v>
      </c>
      <c r="J24" s="1">
        <f>'Nominal Yield Curve'!J24-'Expected Inflation'!J24</f>
        <v>3.0854702727161802</v>
      </c>
    </row>
    <row r="25" spans="1:10" hidden="1">
      <c r="A25" t="s">
        <v>27</v>
      </c>
      <c r="B25">
        <v>1965</v>
      </c>
      <c r="C25">
        <v>6</v>
      </c>
      <c r="D25" s="1">
        <f>'Nominal Yield Curve'!D25-'Expected Inflation'!D25</f>
        <v>3.2444501985692091</v>
      </c>
      <c r="E25" s="1">
        <f>'Nominal Yield Curve'!E25-'Expected Inflation'!E25</f>
        <v>3.0449084533531243</v>
      </c>
      <c r="F25" s="1">
        <f>'Nominal Yield Curve'!F25-'Expected Inflation'!F25</f>
        <v>3.1526394354097702</v>
      </c>
      <c r="G25" s="1">
        <f>'Nominal Yield Curve'!G25-'Expected Inflation'!G25</f>
        <v>3.0431013995230698</v>
      </c>
      <c r="H25" s="1">
        <f>'Nominal Yield Curve'!H25-'Expected Inflation'!H25</f>
        <v>2.9420666777176789</v>
      </c>
      <c r="I25" s="1">
        <f>'Nominal Yield Curve'!I25-'Expected Inflation'!I25</f>
        <v>2.9281088181818196</v>
      </c>
      <c r="J25" s="1">
        <f>'Nominal Yield Curve'!J25-'Expected Inflation'!J25</f>
        <v>2.7649319457725001</v>
      </c>
    </row>
    <row r="26" spans="1:10" hidden="1">
      <c r="A26" t="s">
        <v>28</v>
      </c>
      <c r="B26">
        <v>1966</v>
      </c>
      <c r="C26">
        <v>6</v>
      </c>
      <c r="D26" s="1">
        <f>'Nominal Yield Curve'!D26-'Expected Inflation'!D26</f>
        <v>2.9865638879511698</v>
      </c>
      <c r="E26" s="1">
        <f>'Nominal Yield Curve'!E26-'Expected Inflation'!E26</f>
        <v>3.31396261874719</v>
      </c>
      <c r="F26" s="1">
        <f>'Nominal Yield Curve'!F26-'Expected Inflation'!F26</f>
        <v>3.2322704404523037</v>
      </c>
      <c r="G26" s="1">
        <f>'Nominal Yield Curve'!G26-'Expected Inflation'!G26</f>
        <v>3.3247951747716065</v>
      </c>
      <c r="H26" s="1">
        <f>'Nominal Yield Curve'!H26-'Expected Inflation'!H26</f>
        <v>3.5472119060709453</v>
      </c>
      <c r="I26" s="1">
        <f>'Nominal Yield Curve'!I26-'Expected Inflation'!I26</f>
        <v>3.3327744545454481</v>
      </c>
      <c r="J26" s="1">
        <f>'Nominal Yield Curve'!J26-'Expected Inflation'!J26</f>
        <v>3.3087000350007458</v>
      </c>
    </row>
    <row r="27" spans="1:10" hidden="1">
      <c r="A27" t="s">
        <v>29</v>
      </c>
      <c r="B27">
        <v>1967</v>
      </c>
      <c r="C27">
        <v>6</v>
      </c>
      <c r="D27" s="1">
        <f>'Nominal Yield Curve'!D27-'Expected Inflation'!D27</f>
        <v>1.8213582101998198</v>
      </c>
      <c r="E27" s="1">
        <f>'Nominal Yield Curve'!E27-'Expected Inflation'!E27</f>
        <v>2.4401612660756102</v>
      </c>
      <c r="F27" s="1">
        <f>'Nominal Yield Curve'!F27-'Expected Inflation'!F27</f>
        <v>2.5403279583150269</v>
      </c>
      <c r="G27" s="1">
        <f>'Nominal Yield Curve'!G27-'Expected Inflation'!G27</f>
        <v>2.9774795246120642</v>
      </c>
      <c r="H27" s="1">
        <f>'Nominal Yield Curve'!H27-'Expected Inflation'!H27</f>
        <v>3.4811115884701054</v>
      </c>
      <c r="I27" s="1">
        <f>'Nominal Yield Curve'!I27-'Expected Inflation'!I27</f>
        <v>3.2964492727272718</v>
      </c>
      <c r="J27" s="1">
        <f>'Nominal Yield Curve'!J27-'Expected Inflation'!J27</f>
        <v>3.3000048623798408</v>
      </c>
    </row>
    <row r="28" spans="1:10" hidden="1">
      <c r="A28" t="s">
        <v>30</v>
      </c>
      <c r="B28">
        <v>1968</v>
      </c>
      <c r="C28">
        <v>6</v>
      </c>
      <c r="D28" s="1">
        <f>'Nominal Yield Curve'!D28-'Expected Inflation'!D28</f>
        <v>3.7846982079667097</v>
      </c>
      <c r="E28" s="1">
        <f>'Nominal Yield Curve'!E28-'Expected Inflation'!E28</f>
        <v>3.6184985066389252</v>
      </c>
      <c r="F28" s="1">
        <f>'Nominal Yield Curve'!F28-'Expected Inflation'!F28</f>
        <v>3.7897988053111402</v>
      </c>
      <c r="G28" s="1">
        <f>'Nominal Yield Curve'!G28-'Expected Inflation'!G28</f>
        <v>3.9938994026555701</v>
      </c>
      <c r="H28" s="1">
        <f>'Nominal Yield Curve'!H28-'Expected Inflation'!H28</f>
        <v>3.9860283154238161</v>
      </c>
      <c r="I28" s="1">
        <f>'Nominal Yield Curve'!I28-'Expected Inflation'!I28</f>
        <v>4.0380000000000003</v>
      </c>
      <c r="J28" s="1">
        <f>'Nominal Yield Curve'!J28-'Expected Inflation'!J28</f>
        <v>3.8450670648962868</v>
      </c>
    </row>
    <row r="29" spans="1:10" hidden="1">
      <c r="A29" t="s">
        <v>31</v>
      </c>
      <c r="B29">
        <v>1969</v>
      </c>
      <c r="C29">
        <v>6</v>
      </c>
      <c r="D29" s="1">
        <f>'Nominal Yield Curve'!D29-'Expected Inflation'!D29</f>
        <v>4.0212077204760002</v>
      </c>
      <c r="E29" s="1">
        <f>'Nominal Yield Curve'!E29-'Expected Inflation'!E29</f>
        <v>4.4360857988093647</v>
      </c>
      <c r="F29" s="1">
        <f>'Nominal Yield Curve'!F29-'Expected Inflation'!F29</f>
        <v>3.9419162580951137</v>
      </c>
      <c r="G29" s="1">
        <f>'Nominal Yield Curve'!G29-'Expected Inflation'!G29</f>
        <v>3.9931009861904156</v>
      </c>
      <c r="H29" s="1">
        <f>'Nominal Yield Curve'!H29-'Expected Inflation'!H29</f>
        <v>4.1727575655101754</v>
      </c>
      <c r="I29" s="1">
        <f>'Nominal Yield Curve'!I29-'Expected Inflation'!I29</f>
        <v>3.9542857142857084</v>
      </c>
      <c r="J29" s="1">
        <f>'Nominal Yield Curve'!J29-'Expected Inflation'!J29</f>
        <v>3.6890437869841657</v>
      </c>
    </row>
    <row r="30" spans="1:10" hidden="1">
      <c r="A30" t="s">
        <v>32</v>
      </c>
      <c r="B30">
        <v>1970</v>
      </c>
      <c r="C30">
        <v>6</v>
      </c>
      <c r="D30" s="1">
        <f>'Nominal Yield Curve'!D30-'Expected Inflation'!D30</f>
        <v>4.5631071913161403</v>
      </c>
      <c r="E30" s="1">
        <f>'Nominal Yield Curve'!E30-'Expected Inflation'!E30</f>
        <v>4.9957711442786001</v>
      </c>
      <c r="F30" s="1">
        <f>'Nominal Yield Curve'!F30-'Expected Inflation'!F30</f>
        <v>4.9516169154228802</v>
      </c>
      <c r="G30" s="1">
        <f>'Nominal Yield Curve'!G30-'Expected Inflation'!G30</f>
        <v>5.0719448213478096</v>
      </c>
      <c r="H30" s="1">
        <f>'Nominal Yield Curve'!H30-'Expected Inflation'!H30</f>
        <v>5.1159633649932097</v>
      </c>
      <c r="I30" s="1">
        <f>'Nominal Yield Curve'!I30-'Expected Inflation'!I30</f>
        <v>5.1618181818181803</v>
      </c>
      <c r="J30" s="1">
        <f>'Nominal Yield Curve'!J30-'Expected Inflation'!J30</f>
        <v>4.6277943615257069</v>
      </c>
    </row>
    <row r="31" spans="1:10" hidden="1">
      <c r="A31" t="s">
        <v>33</v>
      </c>
      <c r="B31">
        <v>1971</v>
      </c>
      <c r="C31">
        <v>6</v>
      </c>
      <c r="D31" s="1">
        <f>'Nominal Yield Curve'!D31-'Expected Inflation'!D31</f>
        <v>2.2263571659657</v>
      </c>
      <c r="E31" s="1">
        <f>'Nominal Yield Curve'!E31-'Expected Inflation'!E31</f>
        <v>3.21635824436536</v>
      </c>
      <c r="F31" s="1">
        <f>'Nominal Yield Curve'!F31-'Expected Inflation'!F31</f>
        <v>3.0118138682195563</v>
      </c>
      <c r="G31" s="1">
        <f>'Nominal Yield Curve'!G31-'Expected Inflation'!G31</f>
        <v>3.3240887522916038</v>
      </c>
      <c r="H31" s="1">
        <f>'Nominal Yield Curve'!H31-'Expected Inflation'!H31</f>
        <v>3.502531543189904</v>
      </c>
      <c r="I31" s="1">
        <f>'Nominal Yield Curve'!I31-'Expected Inflation'!I31</f>
        <v>3.4222727272727318</v>
      </c>
      <c r="J31" s="1">
        <f>'Nominal Yield Curve'!J31-'Expected Inflation'!J31</f>
        <v>3.1003044681692402</v>
      </c>
    </row>
    <row r="32" spans="1:10" hidden="1">
      <c r="A32" t="s">
        <v>34</v>
      </c>
      <c r="B32">
        <v>1972</v>
      </c>
      <c r="C32">
        <v>6</v>
      </c>
      <c r="D32" s="1">
        <f>'Nominal Yield Curve'!D32-'Expected Inflation'!D32</f>
        <v>2.76691264238826</v>
      </c>
      <c r="E32" s="1">
        <f>'Nominal Yield Curve'!E32-'Expected Inflation'!E32</f>
        <v>2.0768559051527502</v>
      </c>
      <c r="F32" s="1">
        <f>'Nominal Yield Curve'!F32-'Expected Inflation'!F32</f>
        <v>2.2199392695767499</v>
      </c>
      <c r="G32" s="1">
        <f>'Nominal Yield Curve'!G32-'Expected Inflation'!G32</f>
        <v>2.45156054387928</v>
      </c>
      <c r="H32" s="1">
        <f>'Nominal Yield Curve'!H32-'Expected Inflation'!H32</f>
        <v>2.5812532201041112</v>
      </c>
      <c r="I32" s="1">
        <f>'Nominal Yield Curve'!I32-'Expected Inflation'!I32</f>
        <v>2.616818181818179</v>
      </c>
      <c r="J32" s="1">
        <f>'Nominal Yield Curve'!J32-'Expected Inflation'!J32</f>
        <v>2.2668384252925997</v>
      </c>
    </row>
    <row r="33" spans="1:10" hidden="1">
      <c r="A33" t="s">
        <v>35</v>
      </c>
      <c r="B33">
        <v>1973</v>
      </c>
      <c r="C33">
        <v>6</v>
      </c>
      <c r="D33" s="1">
        <f>'Nominal Yield Curve'!D33-'Expected Inflation'!D33</f>
        <v>4.75110004084154</v>
      </c>
      <c r="E33" s="1">
        <f>'Nominal Yield Curve'!E33-'Expected Inflation'!E33</f>
        <v>3.36305316567393</v>
      </c>
      <c r="F33" s="1">
        <f>'Nominal Yield Curve'!F33-'Expected Inflation'!F33</f>
        <v>3.015109199205813</v>
      </c>
      <c r="G33" s="1">
        <f>'Nominal Yield Curve'!G33-'Expected Inflation'!G33</f>
        <v>2.8192212662695724</v>
      </c>
      <c r="H33" s="1">
        <f>'Nominal Yield Curve'!H33-'Expected Inflation'!H33</f>
        <v>2.9082376855441048</v>
      </c>
      <c r="I33" s="1">
        <f>'Nominal Yield Curve'!I33-'Expected Inflation'!I33</f>
        <v>2.9800000000000009</v>
      </c>
      <c r="J33" s="1">
        <f>'Nominal Yield Curve'!J33-'Expected Inflation'!J33</f>
        <v>3.1271858224869531</v>
      </c>
    </row>
    <row r="34" spans="1:10" hidden="1">
      <c r="A34" t="s">
        <v>36</v>
      </c>
      <c r="B34">
        <v>1974</v>
      </c>
      <c r="C34">
        <v>6</v>
      </c>
      <c r="D34" s="1">
        <f>'Nominal Yield Curve'!D34-'Expected Inflation'!D34</f>
        <v>4.800905328370499</v>
      </c>
      <c r="E34" s="1">
        <f>'Nominal Yield Curve'!E34-'Expected Inflation'!E34</f>
        <v>2.9078726614363202</v>
      </c>
      <c r="F34" s="1">
        <f>'Nominal Yield Curve'!F34-'Expected Inflation'!F34</f>
        <v>2.7752981291490562</v>
      </c>
      <c r="G34" s="1">
        <f>'Nominal Yield Curve'!G34-'Expected Inflation'!G34</f>
        <v>2.9651490645745273</v>
      </c>
      <c r="H34" s="1">
        <f>'Nominal Yield Curve'!H34-'Expected Inflation'!H34</f>
        <v>2.9067781705319398</v>
      </c>
      <c r="I34" s="1">
        <f>'Nominal Yield Curve'!I34-'Expected Inflation'!I34</f>
        <v>2.6454999999999984</v>
      </c>
      <c r="J34" s="1">
        <f>'Nominal Yield Curve'!J34-'Expected Inflation'!J34</f>
        <v>3.340567290283647</v>
      </c>
    </row>
    <row r="35" spans="1:10" hidden="1">
      <c r="A35" t="s">
        <v>37</v>
      </c>
      <c r="B35">
        <v>1975</v>
      </c>
      <c r="C35">
        <v>6</v>
      </c>
      <c r="D35" s="1">
        <f>'Nominal Yield Curve'!D35-'Expected Inflation'!D35</f>
        <v>0.40089312337164973</v>
      </c>
      <c r="E35" s="1">
        <f>'Nominal Yield Curve'!E35-'Expected Inflation'!E35</f>
        <v>1.6702099167571447</v>
      </c>
      <c r="F35" s="1">
        <f>'Nominal Yield Curve'!F35-'Expected Inflation'!F35</f>
        <v>1.7455012667390468</v>
      </c>
      <c r="G35" s="1">
        <f>'Nominal Yield Curve'!G35-'Expected Inflation'!G35</f>
        <v>2.247988728607619</v>
      </c>
      <c r="H35" s="1">
        <f>'Nominal Yield Curve'!H35-'Expected Inflation'!H35</f>
        <v>2.5226074143012225</v>
      </c>
      <c r="I35" s="1">
        <f>'Nominal Yield Curve'!I35-'Expected Inflation'!I35</f>
        <v>2.7609523809523795</v>
      </c>
      <c r="J35" s="1">
        <f>'Nominal Yield Curve'!J35-'Expected Inflation'!J35</f>
        <v>3.3492773555314264</v>
      </c>
    </row>
    <row r="36" spans="1:10" hidden="1">
      <c r="A36" t="s">
        <v>38</v>
      </c>
      <c r="B36">
        <v>1976</v>
      </c>
      <c r="C36">
        <v>6</v>
      </c>
      <c r="D36" s="1">
        <f>'Nominal Yield Curve'!D36-'Expected Inflation'!D36</f>
        <v>1.2772492005008393</v>
      </c>
      <c r="E36" s="1">
        <f>'Nominal Yield Curve'!E36-'Expected Inflation'!E36</f>
        <v>1.2808519068845943</v>
      </c>
      <c r="F36" s="1">
        <f>'Nominal Yield Curve'!F36-'Expected Inflation'!F36</f>
        <v>1.811226980053136</v>
      </c>
      <c r="G36" s="1">
        <f>'Nominal Yield Curve'!G36-'Expected Inflation'!G36</f>
        <v>2.6551589445720172</v>
      </c>
      <c r="H36" s="1">
        <f>'Nominal Yield Curve'!H36-'Expected Inflation'!H36</f>
        <v>3.1181200671542468</v>
      </c>
      <c r="I36" s="1">
        <f>'Nominal Yield Curve'!I36-'Expected Inflation'!I36</f>
        <v>3.4613636363636378</v>
      </c>
      <c r="J36" s="1">
        <f>'Nominal Yield Curve'!J36-'Expected Inflation'!J36</f>
        <v>4.1277728248307728</v>
      </c>
    </row>
    <row r="37" spans="1:10" hidden="1">
      <c r="A37" t="s">
        <v>39</v>
      </c>
      <c r="B37">
        <v>1976</v>
      </c>
      <c r="C37">
        <v>9</v>
      </c>
      <c r="D37" s="1">
        <f>'Nominal Yield Curve'!D37-'Expected Inflation'!D37</f>
        <v>9.5420358763710134E-2</v>
      </c>
      <c r="E37" s="1">
        <f>'Nominal Yield Curve'!E37-'Expected Inflation'!E37</f>
        <v>-1.3737306534111795</v>
      </c>
      <c r="F37" s="1">
        <f>'Nominal Yield Curve'!F37-'Expected Inflation'!F37</f>
        <v>-3.1681197608241938</v>
      </c>
      <c r="G37" s="1">
        <f>'Nominal Yield Curve'!G37-'Expected Inflation'!G37</f>
        <v>-6.783564642316855</v>
      </c>
      <c r="H37" s="1">
        <f>'Nominal Yield Curve'!H37-'Expected Inflation'!H37</f>
        <v>-8.8371521936459914</v>
      </c>
      <c r="I37" s="1">
        <f>'Nominal Yield Curve'!I37-'Expected Inflation'!I37</f>
        <v>-10.40091428571427</v>
      </c>
      <c r="J37" s="1">
        <f>'Nominal Yield Curve'!J37-'Expected Inflation'!J37</f>
        <v>-12.826607698772875</v>
      </c>
    </row>
    <row r="38" spans="1:10" hidden="1">
      <c r="A38" t="s">
        <v>40</v>
      </c>
      <c r="B38">
        <v>1977</v>
      </c>
      <c r="C38">
        <v>9</v>
      </c>
      <c r="D38" s="1">
        <f>'Nominal Yield Curve'!D38-'Expected Inflation'!D38</f>
        <v>0.62779026217229017</v>
      </c>
      <c r="E38" s="1">
        <f>'Nominal Yield Curve'!E38-'Expected Inflation'!E38</f>
        <v>0.99022204387372526</v>
      </c>
      <c r="F38" s="1">
        <f>'Nominal Yield Curve'!F38-'Expected Inflation'!F38</f>
        <v>1.289796682718034</v>
      </c>
      <c r="G38" s="1">
        <f>'Nominal Yield Curve'!G38-'Expected Inflation'!G38</f>
        <v>1.840850722311397</v>
      </c>
      <c r="H38" s="1">
        <f>'Nominal Yield Curve'!H38-'Expected Inflation'!H38</f>
        <v>2.2058747993579484</v>
      </c>
      <c r="I38" s="1">
        <f>'Nominal Yield Curve'!I38-'Expected Inflation'!I38</f>
        <v>2.4938095238095164</v>
      </c>
      <c r="J38" s="1">
        <f>'Nominal Yield Curve'!J38-'Expected Inflation'!J38</f>
        <v>3.0264169787765223</v>
      </c>
    </row>
    <row r="39" spans="1:10" hidden="1">
      <c r="A39" t="s">
        <v>41</v>
      </c>
      <c r="B39">
        <v>1978</v>
      </c>
      <c r="C39">
        <v>9</v>
      </c>
      <c r="D39" s="1">
        <f>'Nominal Yield Curve'!D39-'Expected Inflation'!D39</f>
        <v>1.7329625407166303</v>
      </c>
      <c r="E39" s="1">
        <f>'Nominal Yield Curve'!E39-'Expected Inflation'!E39</f>
        <v>1.9075521172638545</v>
      </c>
      <c r="F39" s="1">
        <f>'Nominal Yield Curve'!F39-'Expected Inflation'!F39</f>
        <v>2.0001416938110834</v>
      </c>
      <c r="G39" s="1">
        <f>'Nominal Yield Curve'!G39-'Expected Inflation'!G39</f>
        <v>2.512320846905542</v>
      </c>
      <c r="H39" s="1">
        <f>'Nominal Yield Curve'!H39-'Expected Inflation'!H39</f>
        <v>2.7902803629595185</v>
      </c>
      <c r="I39" s="1">
        <f>'Nominal Yield Curve'!I39-'Expected Inflation'!I39</f>
        <v>2.9965000000000002</v>
      </c>
      <c r="J39" s="1">
        <f>'Nominal Yield Curve'!J39-'Expected Inflation'!J39</f>
        <v>3.3811194353963074</v>
      </c>
    </row>
    <row r="40" spans="1:10" hidden="1">
      <c r="A40" t="s">
        <v>42</v>
      </c>
      <c r="B40">
        <v>1979</v>
      </c>
      <c r="C40">
        <v>9</v>
      </c>
      <c r="D40" s="1">
        <f>'Nominal Yield Curve'!D40-'Expected Inflation'!D40</f>
        <v>2.8196771762341708</v>
      </c>
      <c r="E40" s="1">
        <f>'Nominal Yield Curve'!E40-'Expected Inflation'!E40</f>
        <v>2.2487660679144259</v>
      </c>
      <c r="F40" s="1">
        <f>'Nominal Yield Curve'!F40-'Expected Inflation'!F40</f>
        <v>2.1041707490683699</v>
      </c>
      <c r="G40" s="1">
        <f>'Nominal Yield Curve'!G40-'Expected Inflation'!G40</f>
        <v>2.2534011640078697</v>
      </c>
      <c r="H40" s="1">
        <f>'Nominal Yield Curve'!H40-'Expected Inflation'!H40</f>
        <v>2.469352378559762</v>
      </c>
      <c r="I40" s="1">
        <f>'Nominal Yield Curve'!I40-'Expected Inflation'!I40</f>
        <v>2.614736842105259</v>
      </c>
      <c r="J40" s="1">
        <f>'Nominal Yield Curve'!J40-'Expected Inflation'!J40</f>
        <v>2.7389606275035225</v>
      </c>
    </row>
    <row r="41" spans="1:10" hidden="1">
      <c r="A41" t="s">
        <v>43</v>
      </c>
      <c r="B41">
        <v>1980</v>
      </c>
      <c r="C41">
        <v>9</v>
      </c>
      <c r="D41" s="1">
        <f>'Nominal Yield Curve'!D41-'Expected Inflation'!D41</f>
        <v>2.5874740633441906</v>
      </c>
      <c r="E41" s="1">
        <f>'Nominal Yield Curve'!E41-'Expected Inflation'!E41</f>
        <v>3.0097998146915597</v>
      </c>
      <c r="F41" s="1">
        <f>'Nominal Yield Curve'!F41-'Expected Inflation'!F41</f>
        <v>3.3745065184199259</v>
      </c>
      <c r="G41" s="1">
        <f>'Nominal Yield Curve'!G41-'Expected Inflation'!G41</f>
        <v>4.1601104020670645</v>
      </c>
      <c r="H41" s="1">
        <f>'Nominal Yield Curve'!H41-'Expected Inflation'!H41</f>
        <v>4.5299112607498708</v>
      </c>
      <c r="I41" s="1">
        <f>'Nominal Yield Curve'!I41-'Expected Inflation'!I41</f>
        <v>4.7885714285714034</v>
      </c>
      <c r="J41" s="1">
        <f>'Nominal Yield Curve'!J41-'Expected Inflation'!J41</f>
        <v>5.1115137002092288</v>
      </c>
    </row>
    <row r="42" spans="1:10" hidden="1">
      <c r="A42" t="s">
        <v>44</v>
      </c>
      <c r="B42">
        <v>1981</v>
      </c>
      <c r="C42">
        <v>9</v>
      </c>
      <c r="D42" s="1">
        <f>'Nominal Yield Curve'!D42-'Expected Inflation'!D42</f>
        <v>8.7199823995306183</v>
      </c>
      <c r="E42" s="1">
        <f>'Nominal Yield Curve'!E42-'Expected Inflation'!E42</f>
        <v>8.7518900948469316</v>
      </c>
      <c r="F42" s="1">
        <f>'Nominal Yield Curve'!F42-'Expected Inflation'!F42</f>
        <v>8.6157025520680435</v>
      </c>
      <c r="G42" s="1">
        <f>'Nominal Yield Curve'!G42-'Expected Inflation'!G42</f>
        <v>8.5157084188911725</v>
      </c>
      <c r="H42" s="1">
        <f>'Nominal Yield Curve'!H42-'Expected Inflation'!H42</f>
        <v>8.3448274176199888</v>
      </c>
      <c r="I42" s="1">
        <f>'Nominal Yield Curve'!I42-'Expected Inflation'!I42</f>
        <v>8.1038095238095007</v>
      </c>
      <c r="J42" s="1">
        <f>'Nominal Yield Curve'!J42-'Expected Inflation'!J42</f>
        <v>7.5761943874059208</v>
      </c>
    </row>
    <row r="43" spans="1:10" hidden="1">
      <c r="A43" t="s">
        <v>45</v>
      </c>
      <c r="B43">
        <v>1982</v>
      </c>
      <c r="C43">
        <v>9</v>
      </c>
      <c r="D43" s="1">
        <f>'Nominal Yield Curve'!D43-'Expected Inflation'!D43</f>
        <v>4.979884022376841</v>
      </c>
      <c r="E43" s="1">
        <f>'Nominal Yield Curve'!E43-'Expected Inflation'!E43</f>
        <v>5.8267287488060795</v>
      </c>
      <c r="F43" s="1">
        <f>'Nominal Yield Curve'!F43-'Expected Inflation'!F43</f>
        <v>5.9930972847592239</v>
      </c>
      <c r="G43" s="1">
        <f>'Nominal Yield Curve'!G43-'Expected Inflation'!G43</f>
        <v>6.0434534042843122</v>
      </c>
      <c r="H43" s="1">
        <f>'Nominal Yield Curve'!H43-'Expected Inflation'!H43</f>
        <v>6.0589630236048189</v>
      </c>
      <c r="I43" s="1">
        <f>'Nominal Yield Curve'!I43-'Expected Inflation'!I43</f>
        <v>5.9690476190475996</v>
      </c>
      <c r="J43" s="1">
        <f>'Nominal Yield Curve'!J43-'Expected Inflation'!J43</f>
        <v>5.5854755082548939</v>
      </c>
    </row>
    <row r="44" spans="1:10" hidden="1">
      <c r="A44" t="s">
        <v>46</v>
      </c>
      <c r="B44">
        <v>1983</v>
      </c>
      <c r="C44">
        <v>9</v>
      </c>
      <c r="D44" s="1">
        <f>'Nominal Yield Curve'!D44-'Expected Inflation'!D44</f>
        <v>5.2068350434096411</v>
      </c>
      <c r="E44" s="1">
        <f>'Nominal Yield Curve'!E44-'Expected Inflation'!E44</f>
        <v>5.6272038060159488</v>
      </c>
      <c r="F44" s="1">
        <f>'Nominal Yield Curve'!F44-'Expected Inflation'!F44</f>
        <v>5.6985249495746588</v>
      </c>
      <c r="G44" s="1">
        <f>'Nominal Yield Curve'!G44-'Expected Inflation'!G44</f>
        <v>5.6268815224063795</v>
      </c>
      <c r="H44" s="1">
        <f>'Nominal Yield Curve'!H44-'Expected Inflation'!H44</f>
        <v>5.5624730334122487</v>
      </c>
      <c r="I44" s="1">
        <f>'Nominal Yield Curve'!I44-'Expected Inflation'!I44</f>
        <v>5.4238095238095001</v>
      </c>
      <c r="J44" s="1">
        <f>'Nominal Yield Curve'!J44-'Expected Inflation'!J44</f>
        <v>5.1187456517290473</v>
      </c>
    </row>
    <row r="45" spans="1:10" hidden="1">
      <c r="A45" t="s">
        <v>47</v>
      </c>
      <c r="B45">
        <v>1984</v>
      </c>
      <c r="C45">
        <v>9</v>
      </c>
      <c r="D45" s="1">
        <f>'Nominal Yield Curve'!D45-'Expected Inflation'!D45</f>
        <v>6.8334843793976496</v>
      </c>
      <c r="E45" s="1">
        <f>'Nominal Yield Curve'!E45-'Expected Inflation'!E45</f>
        <v>7.3080790880945896</v>
      </c>
      <c r="F45" s="1">
        <f>'Nominal Yield Curve'!F45-'Expected Inflation'!F45</f>
        <v>7.2926737967914335</v>
      </c>
      <c r="G45" s="1">
        <f>'Nominal Yield Curve'!G45-'Expected Inflation'!G45</f>
        <v>7.1834421615536161</v>
      </c>
      <c r="H45" s="1">
        <f>'Nominal Yield Curve'!H45-'Expected Inflation'!H45</f>
        <v>7.0796707008162345</v>
      </c>
      <c r="I45" s="1">
        <f>'Nominal Yield Curve'!I45-'Expected Inflation'!I45</f>
        <v>6.8726315789473977</v>
      </c>
      <c r="J45" s="1">
        <f>'Nominal Yield Curve'!J45-'Expected Inflation'!J45</f>
        <v>6.4422666291396524</v>
      </c>
    </row>
    <row r="46" spans="1:10" hidden="1">
      <c r="A46" t="s">
        <v>48</v>
      </c>
      <c r="B46">
        <v>1985</v>
      </c>
      <c r="C46">
        <v>9</v>
      </c>
      <c r="D46" s="1">
        <f>'Nominal Yield Curve'!D46-'Expected Inflation'!D46</f>
        <v>3.8520215413857208</v>
      </c>
      <c r="E46" s="1">
        <f>'Nominal Yield Curve'!E46-'Expected Inflation'!E46</f>
        <v>4.5887898809793199</v>
      </c>
      <c r="F46" s="1">
        <f>'Nominal Yield Curve'!F46-'Expected Inflation'!F46</f>
        <v>4.7966108521518835</v>
      </c>
      <c r="G46" s="1">
        <f>'Nominal Yield Curve'!G46-'Expected Inflation'!G46</f>
        <v>4.8722527944969931</v>
      </c>
      <c r="H46" s="1">
        <f>'Nominal Yield Curve'!H46-'Expected Inflation'!H46</f>
        <v>5.094724881852069</v>
      </c>
      <c r="I46" s="1">
        <f>'Nominal Yield Curve'!I46-'Expected Inflation'!I46</f>
        <v>5.0731578947367995</v>
      </c>
      <c r="J46" s="1">
        <f>'Nominal Yield Curve'!J46-'Expected Inflation'!J46</f>
        <v>5.0695507685809069</v>
      </c>
    </row>
    <row r="47" spans="1:10" hidden="1">
      <c r="A47" t="s">
        <v>49</v>
      </c>
      <c r="B47">
        <v>1986</v>
      </c>
      <c r="C47">
        <v>9</v>
      </c>
      <c r="D47" s="1">
        <f>'Nominal Yield Curve'!D47-'Expected Inflation'!D47</f>
        <v>3.1587669697347196</v>
      </c>
      <c r="E47" s="1">
        <f>'Nominal Yield Curve'!E47-'Expected Inflation'!E47</f>
        <v>3.37992485573132</v>
      </c>
      <c r="F47" s="1">
        <f>'Nominal Yield Curve'!F47-'Expected Inflation'!F47</f>
        <v>3.307749408394574</v>
      </c>
      <c r="G47" s="1">
        <f>'Nominal Yield Curve'!G47-'Expected Inflation'!G47</f>
        <v>2.900541370863956</v>
      </c>
      <c r="H47" s="1">
        <f>'Nominal Yield Curve'!H47-'Expected Inflation'!H47</f>
        <v>2.8582592269689071</v>
      </c>
      <c r="I47" s="1">
        <f>'Nominal Yield Curve'!I47-'Expected Inflation'!I47</f>
        <v>2.7276190476190472</v>
      </c>
      <c r="J47" s="1">
        <f>'Nominal Yield Curve'!J47-'Expected Inflation'!J47</f>
        <v>2.4328136892652967</v>
      </c>
    </row>
    <row r="48" spans="1:10" hidden="1">
      <c r="A48" t="s">
        <v>50</v>
      </c>
      <c r="B48">
        <v>1987</v>
      </c>
      <c r="C48">
        <v>9</v>
      </c>
      <c r="D48" s="1">
        <f>'Nominal Yield Curve'!D48-'Expected Inflation'!D48</f>
        <v>3.5260834037757096</v>
      </c>
      <c r="E48" s="1">
        <f>'Nominal Yield Curve'!E48-'Expected Inflation'!E48</f>
        <v>4.0454663285432453</v>
      </c>
      <c r="F48" s="1">
        <f>'Nominal Yield Curve'!F48-'Expected Inflation'!F48</f>
        <v>4.2105635390250802</v>
      </c>
      <c r="G48" s="1">
        <f>'Nominal Yield Curve'!G48-'Expected Inflation'!G48</f>
        <v>4.1755198647506289</v>
      </c>
      <c r="H48" s="1">
        <f>'Nominal Yield Curve'!H48-'Expected Inflation'!H48</f>
        <v>4.3159030712876829</v>
      </c>
      <c r="I48" s="1">
        <f>'Nominal Yield Curve'!I48-'Expected Inflation'!I48</f>
        <v>4.3419047619047593</v>
      </c>
      <c r="J48" s="1">
        <f>'Nominal Yield Curve'!J48-'Expected Inflation'!J48</f>
        <v>4.3034629473090993</v>
      </c>
    </row>
    <row r="49" spans="1:10" hidden="1">
      <c r="A49" t="s">
        <v>51</v>
      </c>
      <c r="B49">
        <v>1988</v>
      </c>
      <c r="C49">
        <v>9</v>
      </c>
      <c r="D49" s="1">
        <f>'Nominal Yield Curve'!D49-'Expected Inflation'!D49</f>
        <v>3.9095761553185699</v>
      </c>
      <c r="E49" s="1">
        <f>'Nominal Yield Curve'!E49-'Expected Inflation'!E49</f>
        <v>4.2235356849876942</v>
      </c>
      <c r="F49" s="1">
        <f>'Nominal Yield Curve'!F49-'Expected Inflation'!F49</f>
        <v>4.2784475956092027</v>
      </c>
      <c r="G49" s="1">
        <f>'Nominal Yield Curve'!G49-'Expected Inflation'!G49</f>
        <v>4.2849380835188864</v>
      </c>
      <c r="H49" s="1">
        <f>'Nominal Yield Curve'!H49-'Expected Inflation'!H49</f>
        <v>4.3975584983788432</v>
      </c>
      <c r="I49" s="1">
        <f>'Nominal Yield Curve'!I49-'Expected Inflation'!I49</f>
        <v>4.4571428571428582</v>
      </c>
      <c r="J49" s="1">
        <f>'Nominal Yield Curve'!J49-'Expected Inflation'!J49</f>
        <v>4.4609936586064558</v>
      </c>
    </row>
    <row r="50" spans="1:10" hidden="1">
      <c r="A50" t="s">
        <v>52</v>
      </c>
      <c r="B50">
        <v>1989</v>
      </c>
      <c r="C50">
        <v>9</v>
      </c>
      <c r="D50" s="1">
        <f>'Nominal Yield Curve'!D50-'Expected Inflation'!D50</f>
        <v>3.90049725058915</v>
      </c>
      <c r="E50" s="1">
        <f>'Nominal Yield Curve'!E50-'Expected Inflation'!E50</f>
        <v>3.9957477088242896</v>
      </c>
      <c r="F50" s="1">
        <f>'Nominal Yield Curve'!F50-'Expected Inflation'!F50</f>
        <v>3.9979981670594338</v>
      </c>
      <c r="G50" s="1">
        <f>'Nominal Yield Curve'!G50-'Expected Inflation'!G50</f>
        <v>3.9809990835297162</v>
      </c>
      <c r="H50" s="1">
        <f>'Nominal Yield Curve'!H50-'Expected Inflation'!H50</f>
        <v>4.0697853215127342</v>
      </c>
      <c r="I50" s="1">
        <f>'Nominal Yield Curve'!I50-'Expected Inflation'!I50</f>
        <v>4.0604999999999976</v>
      </c>
      <c r="J50" s="1">
        <f>'Nominal Yield Curve'!J50-'Expected Inflation'!J50</f>
        <v>4.0668339443135197</v>
      </c>
    </row>
    <row r="51" spans="1:10" hidden="1">
      <c r="A51" t="s">
        <v>53</v>
      </c>
      <c r="B51">
        <v>1990</v>
      </c>
      <c r="C51">
        <v>9</v>
      </c>
      <c r="D51" s="1">
        <f>'Nominal Yield Curve'!D51-'Expected Inflation'!D51</f>
        <v>3.3791820821896001</v>
      </c>
      <c r="E51" s="1">
        <f>'Nominal Yield Curve'!E51-'Expected Inflation'!E51</f>
        <v>3.7611605070878298</v>
      </c>
      <c r="F51" s="1">
        <f>'Nominal Yield Curve'!F51-'Expected Inflation'!F51</f>
        <v>4.0147178793544702</v>
      </c>
      <c r="G51" s="1">
        <f>'Nominal Yield Curve'!G51-'Expected Inflation'!G51</f>
        <v>4.3923589396772398</v>
      </c>
      <c r="H51" s="1">
        <f>'Nominal Yield Curve'!H51-'Expected Inflation'!H51</f>
        <v>4.74055984632784</v>
      </c>
      <c r="I51" s="1">
        <f>'Nominal Yield Curve'!I51-'Expected Inflation'!I51</f>
        <v>4.9031578947368395</v>
      </c>
      <c r="J51" s="1">
        <f>'Nominal Yield Curve'!J51-'Expected Inflation'!J51</f>
        <v>5.1264975489871034</v>
      </c>
    </row>
    <row r="52" spans="1:10" hidden="1">
      <c r="A52" t="s">
        <v>54</v>
      </c>
      <c r="B52">
        <v>1991</v>
      </c>
      <c r="C52">
        <v>9</v>
      </c>
      <c r="D52" s="1">
        <f>'Nominal Yield Curve'!D52-'Expected Inflation'!D52</f>
        <v>2.2197303206996799</v>
      </c>
      <c r="E52" s="1">
        <f>'Nominal Yield Curve'!E52-'Expected Inflation'!E52</f>
        <v>2.7741919339163998</v>
      </c>
      <c r="F52" s="1">
        <f>'Nominal Yield Curve'!F52-'Expected Inflation'!F52</f>
        <v>3.03815354713312</v>
      </c>
      <c r="G52" s="1">
        <f>'Nominal Yield Curve'!G52-'Expected Inflation'!G52</f>
        <v>3.5650767735665596</v>
      </c>
      <c r="H52" s="1">
        <f>'Nominal Yield Curve'!H52-'Expected Inflation'!H52</f>
        <v>3.8432471886713824</v>
      </c>
      <c r="I52" s="1">
        <f>'Nominal Yield Curve'!I52-'Expected Inflation'!I52</f>
        <v>3.9700000000000006</v>
      </c>
      <c r="J52" s="1">
        <f>'Nominal Yield Curve'!J52-'Expected Inflation'!J52</f>
        <v>4.1952821509556273</v>
      </c>
    </row>
    <row r="53" spans="1:10" hidden="1">
      <c r="A53" t="s">
        <v>55</v>
      </c>
      <c r="B53">
        <v>1992</v>
      </c>
      <c r="C53">
        <v>9</v>
      </c>
      <c r="D53" s="1">
        <f>'Nominal Yield Curve'!D53-'Expected Inflation'!D53</f>
        <v>0.39342304650809012</v>
      </c>
      <c r="E53" s="1">
        <f>'Nominal Yield Curve'!E53-'Expected Inflation'!E53</f>
        <v>1.0102334911376949</v>
      </c>
      <c r="F53" s="1">
        <f>'Nominal Yield Curve'!F53-'Expected Inflation'!F53</f>
        <v>1.4379963167196861</v>
      </c>
      <c r="G53" s="1">
        <f>'Nominal Yield Curve'!G53-'Expected Inflation'!G53</f>
        <v>2.216379110740792</v>
      </c>
      <c r="H53" s="1">
        <f>'Nominal Yield Curve'!H53-'Expected Inflation'!H53</f>
        <v>2.6908291426984312</v>
      </c>
      <c r="I53" s="1">
        <f>'Nominal Yield Curve'!I53-'Expected Inflation'!I53</f>
        <v>3.0652380952380955</v>
      </c>
      <c r="J53" s="1">
        <f>'Nominal Yield Curve'!J53-'Expected Inflation'!J53</f>
        <v>3.8666996404585117</v>
      </c>
    </row>
    <row r="54" spans="1:10" hidden="1">
      <c r="A54" t="s">
        <v>56</v>
      </c>
      <c r="B54">
        <v>1993</v>
      </c>
      <c r="C54">
        <v>9</v>
      </c>
      <c r="D54" s="1">
        <f>'Nominal Yield Curve'!D54-'Expected Inflation'!D54</f>
        <v>0.30398164084909007</v>
      </c>
      <c r="E54" s="1">
        <f>'Nominal Yield Curve'!E54-'Expected Inflation'!E54</f>
        <v>0.79530216102503504</v>
      </c>
      <c r="F54" s="1">
        <f>'Nominal Yield Curve'!F54-'Expected Inflation'!F54</f>
        <v>1.1137655383438401</v>
      </c>
      <c r="G54" s="1">
        <f>'Nominal Yield Curve'!G54-'Expected Inflation'!G54</f>
        <v>1.6840256263147699</v>
      </c>
      <c r="H54" s="1">
        <f>'Nominal Yield Curve'!H54-'Expected Inflation'!H54</f>
        <v>2.0258749282845674</v>
      </c>
      <c r="I54" s="1">
        <f>'Nominal Yield Curve'!I54-'Expected Inflation'!I54</f>
        <v>2.3100000000000005</v>
      </c>
      <c r="J54" s="1">
        <f>'Nominal Yield Curve'!J54-'Expected Inflation'!J54</f>
        <v>2.9476337094409466</v>
      </c>
    </row>
    <row r="55" spans="1:10" hidden="1">
      <c r="A55" t="s">
        <v>57</v>
      </c>
      <c r="B55">
        <v>1994</v>
      </c>
      <c r="C55">
        <v>9</v>
      </c>
      <c r="D55" s="1">
        <f>'Nominal Yield Curve'!D55-'Expected Inflation'!D55</f>
        <v>2.7112009914375799</v>
      </c>
      <c r="E55" s="1">
        <f>'Nominal Yield Curve'!E55-'Expected Inflation'!E55</f>
        <v>3.3326674928646502</v>
      </c>
      <c r="F55" s="1">
        <f>'Nominal Yield Curve'!F55-'Expected Inflation'!F55</f>
        <v>3.6250863752441007</v>
      </c>
      <c r="G55" s="1">
        <f>'Nominal Yield Curve'!G55-'Expected Inflation'!G55</f>
        <v>3.9994479495268105</v>
      </c>
      <c r="H55" s="1">
        <f>'Nominal Yield Curve'!H55-'Expected Inflation'!H55</f>
        <v>4.1902395974162499</v>
      </c>
      <c r="I55" s="1">
        <f>'Nominal Yield Curve'!I55-'Expected Inflation'!I55</f>
        <v>4.3571428571428612</v>
      </c>
      <c r="J55" s="1">
        <f>'Nominal Yield Curve'!J55-'Expected Inflation'!J55</f>
        <v>4.6016378749186302</v>
      </c>
    </row>
    <row r="56" spans="1:10" hidden="1">
      <c r="A56" t="s">
        <v>58</v>
      </c>
      <c r="B56">
        <v>1995</v>
      </c>
      <c r="C56">
        <v>9</v>
      </c>
      <c r="D56" s="1">
        <f>'Nominal Yield Curve'!D56-'Expected Inflation'!D56</f>
        <v>3.0523138679897399</v>
      </c>
      <c r="E56" s="1">
        <f>'Nominal Yield Curve'!E56-'Expected Inflation'!E56</f>
        <v>3.1995948899914497</v>
      </c>
      <c r="F56" s="1">
        <f>'Nominal Yield Curve'!F56-'Expected Inflation'!F56</f>
        <v>3.2458759119931599</v>
      </c>
      <c r="G56" s="1">
        <f>'Nominal Yield Curve'!G56-'Expected Inflation'!G56</f>
        <v>3.2789379559965801</v>
      </c>
      <c r="H56" s="1">
        <f>'Nominal Yield Curve'!H56-'Expected Inflation'!H56</f>
        <v>3.3646876954271057</v>
      </c>
      <c r="I56" s="1">
        <f>'Nominal Yield Curve'!I56-'Expected Inflation'!I56</f>
        <v>3.3975</v>
      </c>
      <c r="J56" s="1">
        <f>'Nominal Yield Curve'!J56-'Expected Inflation'!J56</f>
        <v>3.6973746960022802</v>
      </c>
    </row>
    <row r="57" spans="1:10" hidden="1">
      <c r="A57" t="s">
        <v>59</v>
      </c>
      <c r="B57">
        <v>1996</v>
      </c>
      <c r="C57">
        <v>9</v>
      </c>
      <c r="D57" s="1">
        <f>'Nominal Yield Curve'!D57-'Expected Inflation'!D57</f>
        <v>3.3280135992747</v>
      </c>
      <c r="E57" s="1">
        <f>'Nominal Yield Curve'!E57-'Expected Inflation'!E57</f>
        <v>3.7131779993955849</v>
      </c>
      <c r="F57" s="1">
        <f>'Nominal Yield Curve'!F57-'Expected Inflation'!F57</f>
        <v>3.8708423995164662</v>
      </c>
      <c r="G57" s="1">
        <f>'Nominal Yield Curve'!G57-'Expected Inflation'!G57</f>
        <v>4.0286711997582323</v>
      </c>
      <c r="H57" s="1">
        <f>'Nominal Yield Curve'!H57-'Expected Inflation'!H57</f>
        <v>4.1435733713249547</v>
      </c>
      <c r="I57" s="1">
        <f>'Nominal Yield Curve'!I57-'Expected Inflation'!I57</f>
        <v>4.2319999999999958</v>
      </c>
      <c r="J57" s="1">
        <f>'Nominal Yield Curve'!J57-'Expected Inflation'!J57</f>
        <v>4.4048858668278381</v>
      </c>
    </row>
    <row r="58" spans="1:10" hidden="1">
      <c r="A58" t="s">
        <v>60</v>
      </c>
      <c r="B58">
        <v>1997</v>
      </c>
      <c r="C58">
        <v>9</v>
      </c>
      <c r="D58" s="1">
        <f>'Nominal Yield Curve'!D58-'Expected Inflation'!D58</f>
        <v>3.06876326160083</v>
      </c>
      <c r="E58" s="1">
        <f>'Nominal Yield Curve'!E58-'Expected Inflation'!E58</f>
        <v>3.4026995433975151</v>
      </c>
      <c r="F58" s="1">
        <f>'Nominal Yield Curve'!F58-'Expected Inflation'!F58</f>
        <v>3.472350110908494</v>
      </c>
      <c r="G58" s="1">
        <f>'Nominal Yield Curve'!G58-'Expected Inflation'!G58</f>
        <v>3.5545083887875721</v>
      </c>
      <c r="H58" s="1">
        <f>'Nominal Yield Curve'!H58-'Expected Inflation'!H58</f>
        <v>3.6216600577797098</v>
      </c>
      <c r="I58" s="1">
        <f>'Nominal Yield Curve'!I58-'Expected Inflation'!I58</f>
        <v>3.6085714285714308</v>
      </c>
      <c r="J58" s="1">
        <f>'Nominal Yield Curve'!J58-'Expected Inflation'!J58</f>
        <v>3.8630261535066901</v>
      </c>
    </row>
    <row r="59" spans="1:10" hidden="1">
      <c r="A59" t="s">
        <v>61</v>
      </c>
      <c r="B59">
        <v>1998</v>
      </c>
      <c r="C59">
        <v>9</v>
      </c>
      <c r="D59" s="1">
        <f>'Nominal Yield Curve'!D59-'Expected Inflation'!D59</f>
        <v>2.6764625976870997</v>
      </c>
      <c r="E59" s="1">
        <f>'Nominal Yield Curve'!E59-'Expected Inflation'!E59</f>
        <v>2.6207823234694043</v>
      </c>
      <c r="F59" s="1">
        <f>'Nominal Yield Curve'!F59-'Expected Inflation'!F59</f>
        <v>2.5593877635374365</v>
      </c>
      <c r="G59" s="1">
        <f>'Nominal Yield Curve'!G59-'Expected Inflation'!G59</f>
        <v>2.5456462627210934</v>
      </c>
      <c r="H59" s="1">
        <f>'Nominal Yield Curve'!H59-'Expected Inflation'!H59</f>
        <v>2.6712633642954358</v>
      </c>
      <c r="I59" s="1">
        <f>'Nominal Yield Curve'!I59-'Expected Inflation'!I59</f>
        <v>2.7066666666666723</v>
      </c>
      <c r="J59" s="1">
        <f>'Nominal Yield Curve'!J59-'Expected Inflation'!J59</f>
        <v>3.0902040788208534</v>
      </c>
    </row>
    <row r="60" spans="1:10" hidden="1">
      <c r="A60" t="s">
        <v>62</v>
      </c>
      <c r="B60">
        <v>1999</v>
      </c>
      <c r="C60">
        <v>9</v>
      </c>
      <c r="D60" s="1">
        <f>'Nominal Yield Curve'!D60-'Expected Inflation'!D60</f>
        <v>3.3839602712005101</v>
      </c>
      <c r="E60" s="1">
        <f>'Nominal Yield Curve'!E60-'Expected Inflation'!E60</f>
        <v>3.7556811783813755</v>
      </c>
      <c r="F60" s="1">
        <f>'Nominal Yield Curve'!F60-'Expected Inflation'!F60</f>
        <v>3.8007354188955835</v>
      </c>
      <c r="G60" s="1">
        <f>'Nominal Yield Curve'!G60-'Expected Inflation'!G60</f>
        <v>3.7794153284954062</v>
      </c>
      <c r="H60" s="1">
        <f>'Nominal Yield Curve'!H60-'Expected Inflation'!H60</f>
        <v>4.0568551778894939</v>
      </c>
      <c r="I60" s="1">
        <f>'Nominal Yield Curve'!I60-'Expected Inflation'!I60</f>
        <v>3.8152380952380982</v>
      </c>
      <c r="J60" s="1">
        <f>'Nominal Yield Curve'!J60-'Expected Inflation'!J60</f>
        <v>3.9197548603681365</v>
      </c>
    </row>
    <row r="61" spans="1:10" hidden="1">
      <c r="A61" t="s">
        <v>63</v>
      </c>
      <c r="B61">
        <v>2000</v>
      </c>
      <c r="C61">
        <v>9</v>
      </c>
      <c r="D61" s="1">
        <f>'Nominal Yield Curve'!D61-'Expected Inflation'!D61</f>
        <v>3.7511983240223499</v>
      </c>
      <c r="E61" s="1">
        <f>'Nominal Yield Curve'!E61-'Expected Inflation'!E61</f>
        <v>3.7533200319233853</v>
      </c>
      <c r="F61" s="1">
        <f>'Nominal Yield Curve'!F61-'Expected Inflation'!F61</f>
        <v>3.7336322160148998</v>
      </c>
      <c r="G61" s="1">
        <f>'Nominal Yield Curve'!G61-'Expected Inflation'!G61</f>
        <v>3.7430661080074499</v>
      </c>
      <c r="H61" s="1">
        <f>'Nominal Yield Curve'!H61-'Expected Inflation'!H61</f>
        <v>3.8379569034317673</v>
      </c>
      <c r="I61" s="1">
        <f>'Nominal Yield Curve'!I61-'Expected Inflation'!I61</f>
        <v>3.6990000000000003</v>
      </c>
      <c r="J61" s="1">
        <f>'Nominal Yield Curve'!J61-'Expected Inflation'!J61</f>
        <v>3.7874559279950333</v>
      </c>
    </row>
    <row r="62" spans="1:10" hidden="1">
      <c r="A62" t="s">
        <v>64</v>
      </c>
      <c r="B62">
        <v>2001</v>
      </c>
      <c r="C62">
        <v>9</v>
      </c>
      <c r="D62" s="1">
        <f>'Nominal Yield Curve'!D62-'Expected Inflation'!D62</f>
        <v>0.73564996617027001</v>
      </c>
      <c r="E62" s="1">
        <f>'Nominal Yield Curve'!E62-'Expected Inflation'!E62</f>
        <v>1.0359950698477753</v>
      </c>
      <c r="F62" s="1">
        <f>'Nominal Yield Curve'!F62-'Expected Inflation'!F62</f>
        <v>1.3578842911723403</v>
      </c>
      <c r="G62" s="1">
        <f>'Nominal Yield Curve'!G62-'Expected Inflation'!G62</f>
        <v>2.0242730279391106</v>
      </c>
      <c r="H62" s="1">
        <f>'Nominal Yield Curve'!H62-'Expected Inflation'!H62</f>
        <v>2.4203134405453324</v>
      </c>
      <c r="I62" s="1">
        <f>'Nominal Yield Curve'!I62-'Expected Inflation'!I62</f>
        <v>2.6375000000000002</v>
      </c>
      <c r="J62" s="1">
        <f>'Nominal Yield Curve'!J62-'Expected Inflation'!J62</f>
        <v>3.380509157844517</v>
      </c>
    </row>
    <row r="63" spans="1:10" hidden="1">
      <c r="A63" t="s">
        <v>65</v>
      </c>
      <c r="B63">
        <v>2002</v>
      </c>
      <c r="C63">
        <v>9</v>
      </c>
      <c r="D63" s="1">
        <f>'Nominal Yield Curve'!D63-'Expected Inflation'!D63</f>
        <v>-0.1785978358881799</v>
      </c>
      <c r="E63" s="1">
        <f>'Nominal Yield Curve'!E63-'Expected Inflation'!E63</f>
        <v>7.6501803426515025E-2</v>
      </c>
      <c r="F63" s="1">
        <f>'Nominal Yield Curve'!F63-'Expected Inflation'!F63</f>
        <v>0.35460144274121319</v>
      </c>
      <c r="G63" s="1">
        <f>'Nominal Yield Curve'!G63-'Expected Inflation'!G63</f>
        <v>0.90680072137060597</v>
      </c>
      <c r="H63" s="1">
        <f>'Nominal Yield Curve'!H63-'Expected Inflation'!H63</f>
        <v>1.4254860234445439</v>
      </c>
      <c r="I63" s="1">
        <f>'Nominal Yield Curve'!I63-'Expected Inflation'!I63</f>
        <v>1.7699999999999982</v>
      </c>
      <c r="J63" s="1">
        <f>'Nominal Yield Curve'!J63-'Expected Inflation'!J63</f>
        <v>2.7786328524195931</v>
      </c>
    </row>
    <row r="64" spans="1:10" hidden="1">
      <c r="A64" t="s">
        <v>66</v>
      </c>
      <c r="B64">
        <v>2003</v>
      </c>
      <c r="C64">
        <v>9</v>
      </c>
      <c r="D64" s="1">
        <f>'Nominal Yield Curve'!D64-'Expected Inflation'!D64</f>
        <v>-0.48500246427227989</v>
      </c>
      <c r="E64" s="1">
        <f>'Nominal Yield Curve'!E64-'Expected Inflation'!E64</f>
        <v>-7.9327450385630049E-2</v>
      </c>
      <c r="F64" s="1">
        <f>'Nominal Yield Curve'!F64-'Expected Inflation'!F64</f>
        <v>0.38491899207244296</v>
      </c>
      <c r="G64" s="1">
        <f>'Nominal Yield Curve'!G64-'Expected Inflation'!G64</f>
        <v>1.210554734131456</v>
      </c>
      <c r="H64" s="1">
        <f>'Nominal Yield Curve'!H64-'Expected Inflation'!H64</f>
        <v>1.6981969268726615</v>
      </c>
      <c r="I64" s="1">
        <f>'Nominal Yield Curve'!I64-'Expected Inflation'!I64</f>
        <v>2.1742857142857073</v>
      </c>
      <c r="J64" s="1">
        <f>'Nominal Yield Curve'!J64-'Expected Inflation'!J64</f>
        <v>3.066614304229816</v>
      </c>
    </row>
    <row r="65" spans="1:10" hidden="1">
      <c r="A65" t="s">
        <v>67</v>
      </c>
      <c r="B65">
        <v>2004</v>
      </c>
      <c r="C65">
        <v>9</v>
      </c>
      <c r="D65" s="1">
        <f>'Nominal Yield Curve'!D65-'Expected Inflation'!D65</f>
        <v>-3.6166056390730006E-2</v>
      </c>
      <c r="E65" s="1">
        <f>'Nominal Yield Curve'!E65-'Expected Inflation'!E65</f>
        <v>0.38121082602360001</v>
      </c>
      <c r="F65" s="1">
        <f>'Nominal Yield Curve'!F65-'Expected Inflation'!F65</f>
        <v>0.69430199415221061</v>
      </c>
      <c r="G65" s="1">
        <f>'Nominal Yield Curve'!G65-'Expected Inflation'!G65</f>
        <v>1.2376271875523002</v>
      </c>
      <c r="H65" s="1">
        <f>'Nominal Yield Curve'!H65-'Expected Inflation'!H65</f>
        <v>1.6438810395632273</v>
      </c>
      <c r="I65" s="1">
        <f>'Nominal Yield Curve'!I65-'Expected Inflation'!I65</f>
        <v>2.0257142857142898</v>
      </c>
      <c r="J65" s="1">
        <f>'Nominal Yield Curve'!J65-'Expected Inflation'!J65</f>
        <v>2.9003120336952968</v>
      </c>
    </row>
    <row r="66" spans="1:10" hidden="1">
      <c r="A66" t="s">
        <v>68</v>
      </c>
      <c r="B66">
        <v>2005</v>
      </c>
      <c r="C66">
        <v>9</v>
      </c>
      <c r="D66" s="1">
        <f>'Nominal Yield Curve'!D66-'Expected Inflation'!D66</f>
        <v>1.6000600140230699</v>
      </c>
      <c r="E66" s="1">
        <f>'Nominal Yield Curve'!E66-'Expected Inflation'!E66</f>
        <v>1.7252087418446251</v>
      </c>
      <c r="F66" s="1">
        <f>'Nominal Yield Curve'!F66-'Expected Inflation'!F66</f>
        <v>1.7660717553804566</v>
      </c>
      <c r="G66" s="1">
        <f>'Nominal Yield Curve'!G66-'Expected Inflation'!G66</f>
        <v>1.8577977824521383</v>
      </c>
      <c r="H66" s="1">
        <f>'Nominal Yield Curve'!H66-'Expected Inflation'!H66</f>
        <v>1.9597364645883291</v>
      </c>
      <c r="I66" s="1">
        <f>'Nominal Yield Curve'!I66-'Expected Inflation'!I66</f>
        <v>2.0990476190476191</v>
      </c>
      <c r="J66" s="1">
        <f>'Nominal Yield Curve'!J66-'Expected Inflation'!J66</f>
        <v>2.3841665577303193</v>
      </c>
    </row>
    <row r="67" spans="1:10" hidden="1">
      <c r="A67" t="s">
        <v>69</v>
      </c>
      <c r="B67">
        <v>2006</v>
      </c>
      <c r="C67">
        <v>9</v>
      </c>
      <c r="D67" s="1">
        <f>'Nominal Yield Curve'!D67-'Expected Inflation'!D67</f>
        <v>2.5827188024814101</v>
      </c>
      <c r="E67" s="1">
        <f>'Nominal Yield Curve'!E67-'Expected Inflation'!E67</f>
        <v>2.4258490020678405</v>
      </c>
      <c r="F67" s="1">
        <f>'Nominal Yield Curve'!F67-'Expected Inflation'!F67</f>
        <v>2.39797920165427</v>
      </c>
      <c r="G67" s="1">
        <f>'Nominal Yield Curve'!G67-'Expected Inflation'!G67</f>
        <v>2.4702396008271341</v>
      </c>
      <c r="H67" s="1">
        <f>'Nominal Yield Curve'!H67-'Expected Inflation'!H67</f>
        <v>2.5343169717830554</v>
      </c>
      <c r="I67" s="1">
        <f>'Nominal Yield Curve'!I67-'Expected Inflation'!I67</f>
        <v>2.6189999999999967</v>
      </c>
      <c r="J67" s="1">
        <f>'Nominal Yield Curve'!J67-'Expected Inflation'!J67</f>
        <v>2.8168402661152387</v>
      </c>
    </row>
    <row r="68" spans="1:10" hidden="1">
      <c r="A68" t="s">
        <v>70</v>
      </c>
      <c r="B68">
        <v>2007</v>
      </c>
      <c r="C68">
        <v>9</v>
      </c>
      <c r="D68" s="1">
        <f>'Nominal Yield Curve'!D68-'Expected Inflation'!D68</f>
        <v>1.8695331439547798</v>
      </c>
      <c r="E68" s="1">
        <f>'Nominal Yield Curve'!E68-'Expected Inflation'!E68</f>
        <v>1.7721548129447706</v>
      </c>
      <c r="F68" s="1">
        <f>'Nominal Yield Curve'!F68-'Expected Inflation'!F68</f>
        <v>1.8489870082505506</v>
      </c>
      <c r="G68" s="1">
        <f>'Nominal Yield Curve'!G68-'Expected Inflation'!G68</f>
        <v>2.0431777146515895</v>
      </c>
      <c r="H68" s="1">
        <f>'Nominal Yield Curve'!H68-'Expected Inflation'!H68</f>
        <v>2.2060987198130886</v>
      </c>
      <c r="I68" s="1">
        <f>'Nominal Yield Curve'!I68-'Expected Inflation'!I68</f>
        <v>2.4215789473684199</v>
      </c>
      <c r="J68" s="1">
        <f>'Nominal Yield Curve'!J68-'Expected Inflation'!J68</f>
        <v>2.73033766391648</v>
      </c>
    </row>
    <row r="69" spans="1:10" hidden="1">
      <c r="A69" t="s">
        <v>71</v>
      </c>
      <c r="B69">
        <v>2008</v>
      </c>
      <c r="C69">
        <v>9</v>
      </c>
      <c r="D69" s="1">
        <f>'Nominal Yield Curve'!D69-'Expected Inflation'!D69</f>
        <v>-0.31482669993619017</v>
      </c>
      <c r="E69" s="1">
        <f>'Nominal Yield Curve'!E69-'Expected Inflation'!E69</f>
        <v>-0.14687939280396023</v>
      </c>
      <c r="F69" s="1">
        <f>'Nominal Yield Curve'!F69-'Expected Inflation'!F69</f>
        <v>9.7258390518736526E-2</v>
      </c>
      <c r="G69" s="1">
        <f>'Nominal Yield Curve'!G69-'Expected Inflation'!G69</f>
        <v>0.67505776668793382</v>
      </c>
      <c r="H69" s="1">
        <f>'Nominal Yield Curve'!H69-'Expected Inflation'!H69</f>
        <v>1.0446165938866696</v>
      </c>
      <c r="I69" s="1">
        <f>'Nominal Yield Curve'!I69-'Expected Inflation'!I69</f>
        <v>1.4861904761904814</v>
      </c>
      <c r="J69" s="1">
        <f>'Nominal Yield Curve'!J69-'Expected Inflation'!J69</f>
        <v>2.0751995841128075</v>
      </c>
    </row>
    <row r="70" spans="1:10" hidden="1">
      <c r="A70" t="s">
        <v>72</v>
      </c>
      <c r="B70">
        <v>2009</v>
      </c>
      <c r="C70">
        <v>9</v>
      </c>
      <c r="D70" s="1">
        <f>'Nominal Yield Curve'!D70-'Expected Inflation'!D70</f>
        <v>-1.0528526289021851</v>
      </c>
      <c r="E70" s="1">
        <f>'Nominal Yield Curve'!E70-'Expected Inflation'!E70</f>
        <v>-0.6168216351962641</v>
      </c>
      <c r="F70" s="1">
        <f>'Nominal Yield Curve'!F70-'Expected Inflation'!F70</f>
        <v>-0.21079064149034354</v>
      </c>
      <c r="G70" s="1">
        <f>'Nominal Yield Curve'!G70-'Expected Inflation'!G70</f>
        <v>0.44984277449292365</v>
      </c>
      <c r="H70" s="1">
        <f>'Nominal Yield Curve'!H70-'Expected Inflation'!H70</f>
        <v>0.96557887614322979</v>
      </c>
      <c r="I70" s="1">
        <f>'Nominal Yield Curve'!I70-'Expected Inflation'!I70</f>
        <v>1.2519047619047625</v>
      </c>
      <c r="J70" s="1">
        <f>'Nominal Yield Curve'!J70-'Expected Inflation'!J70</f>
        <v>1.8818508487507577</v>
      </c>
    </row>
    <row r="71" spans="1:10" hidden="1">
      <c r="A71" t="s">
        <v>73</v>
      </c>
      <c r="B71">
        <v>2010</v>
      </c>
      <c r="C71">
        <v>9</v>
      </c>
      <c r="D71" s="1">
        <f>'Nominal Yield Curve'!D71-'Expected Inflation'!D71</f>
        <v>-1.2459327021225131</v>
      </c>
      <c r="E71" s="1">
        <f>'Nominal Yield Curve'!E71-'Expected Inflation'!E71</f>
        <v>-1.12216614065765</v>
      </c>
      <c r="F71" s="1">
        <f>'Nominal Yield Curve'!F71-'Expected Inflation'!F71</f>
        <v>-0.95982815062135807</v>
      </c>
      <c r="G71" s="1">
        <f>'Nominal Yield Curve'!G71-'Expected Inflation'!G71</f>
        <v>-0.49039026578686995</v>
      </c>
      <c r="H71" s="1">
        <f>'Nominal Yield Curve'!H71-'Expected Inflation'!H71</f>
        <v>3.6771518744401543E-2</v>
      </c>
      <c r="I71" s="1">
        <f>'Nominal Yield Curve'!I71-'Expected Inflation'!I71</f>
        <v>0.54761904761905056</v>
      </c>
      <c r="J71" s="1">
        <f>'Nominal Yield Curve'!J71-'Expected Inflation'!J71</f>
        <v>1.5405776375087035</v>
      </c>
    </row>
    <row r="72" spans="1:10" hidden="1">
      <c r="A72" t="s">
        <v>74</v>
      </c>
      <c r="B72">
        <v>2011</v>
      </c>
      <c r="C72">
        <v>9</v>
      </c>
      <c r="D72" s="1">
        <f>'Nominal Yield Curve'!D72-'Expected Inflation'!D72</f>
        <v>-1.7826136790169649</v>
      </c>
      <c r="E72" s="1">
        <f>'Nominal Yield Curve'!E72-'Expected Inflation'!E72</f>
        <v>-1.7363844150538188</v>
      </c>
      <c r="F72" s="1">
        <f>'Nominal Yield Curve'!F72-'Expected Inflation'!F72</f>
        <v>-1.6544408653763896</v>
      </c>
      <c r="G72" s="1">
        <f>'Nominal Yield Curve'!G72-'Expected Inflation'!G72</f>
        <v>-1.2286490041167661</v>
      </c>
      <c r="H72" s="1">
        <f>'Nominal Yield Curve'!H72-'Expected Inflation'!H72</f>
        <v>-0.7786727024445983</v>
      </c>
      <c r="I72" s="1">
        <f>'Nominal Yield Curve'!I72-'Expected Inflation'!I72</f>
        <v>-0.27476190476189832</v>
      </c>
      <c r="J72" s="1">
        <f>'Nominal Yield Curve'!J72-'Expected Inflation'!J72</f>
        <v>0.85179774877625736</v>
      </c>
    </row>
    <row r="73" spans="1:10" hidden="1">
      <c r="A73" t="s">
        <v>75</v>
      </c>
      <c r="B73">
        <v>2012</v>
      </c>
      <c r="C73">
        <v>9</v>
      </c>
      <c r="D73" s="1">
        <f>'Nominal Yield Curve'!D73-'Expected Inflation'!D73</f>
        <v>-1.683010615291689</v>
      </c>
      <c r="E73" s="1">
        <f>'Nominal Yield Curve'!E73-'Expected Inflation'!E73</f>
        <v>-1.6604035829185129</v>
      </c>
      <c r="F73" s="1">
        <f>'Nominal Yield Curve'!F73-'Expected Inflation'!F73</f>
        <v>-1.6341123400190207</v>
      </c>
      <c r="G73" s="1">
        <f>'Nominal Yield Curve'!G73-'Expected Inflation'!G73</f>
        <v>-1.4173193279042473</v>
      </c>
      <c r="H73" s="1">
        <f>'Nominal Yield Curve'!H73-'Expected Inflation'!H73</f>
        <v>-1.0328361029364057</v>
      </c>
      <c r="I73" s="1">
        <f>'Nominal Yield Curve'!I73-'Expected Inflation'!I73</f>
        <v>-0.47684210526316018</v>
      </c>
      <c r="J73" s="1">
        <f>'Nominal Yield Curve'!J73-'Expected Inflation'!J73</f>
        <v>0.60575674491861964</v>
      </c>
    </row>
    <row r="74" spans="1:10" hidden="1">
      <c r="A74" t="s">
        <v>76</v>
      </c>
      <c r="B74">
        <v>2013</v>
      </c>
      <c r="C74">
        <v>9</v>
      </c>
      <c r="D74" s="1">
        <f>'Nominal Yield Curve'!D74-'Expected Inflation'!D74</f>
        <v>-1.69463503096912</v>
      </c>
      <c r="E74" s="1">
        <f>'Nominal Yield Curve'!E74-'Expected Inflation'!E74</f>
        <v>-1.4402791924742653</v>
      </c>
      <c r="F74" s="1">
        <f>'Nominal Yield Curve'!F74-'Expected Inflation'!F74</f>
        <v>-1.0959233539794133</v>
      </c>
      <c r="G74" s="1">
        <f>'Nominal Yield Curve'!G74-'Expected Inflation'!G74</f>
        <v>-0.34171167698970772</v>
      </c>
      <c r="H74" s="1">
        <f>'Nominal Yield Curve'!H74-'Expected Inflation'!H74</f>
        <v>0.24319499557583724</v>
      </c>
      <c r="I74" s="1">
        <f>'Nominal Yield Curve'!I74-'Expected Inflation'!I74</f>
        <v>0.80949999999999589</v>
      </c>
      <c r="J74" s="1">
        <f>'Nominal Yield Curve'!J74-'Expected Inflation'!J74</f>
        <v>1.7454744513264653</v>
      </c>
    </row>
    <row r="75" spans="1:10" hidden="1">
      <c r="A75" t="s">
        <v>77</v>
      </c>
      <c r="B75">
        <v>2014</v>
      </c>
      <c r="C75">
        <v>9</v>
      </c>
      <c r="D75" s="1">
        <f>'Nominal Yield Curve'!D75-'Expected Inflation'!D75</f>
        <v>-1.8564951837044701</v>
      </c>
      <c r="E75" s="1">
        <f>'Nominal Yield Curve'!E75-'Expected Inflation'!E75</f>
        <v>-1.4050158276902329</v>
      </c>
      <c r="F75" s="1">
        <f>'Nominal Yield Curve'!F75-'Expected Inflation'!F75</f>
        <v>-0.92639361453314018</v>
      </c>
      <c r="G75" s="1">
        <f>'Nominal Yield Curve'!G75-'Expected Inflation'!G75</f>
        <v>-0.21486347393324001</v>
      </c>
      <c r="H75" s="1">
        <f>'Nominal Yield Curve'!H75-'Expected Inflation'!H75</f>
        <v>0.22533062001500737</v>
      </c>
      <c r="I75" s="1">
        <f>'Nominal Yield Curve'!I75-'Expected Inflation'!I75</f>
        <v>0.53428571428571026</v>
      </c>
      <c r="J75" s="1">
        <f>'Nominal Yield Curve'!J75-'Expected Inflation'!J75</f>
        <v>1.2524486651618401</v>
      </c>
    </row>
    <row r="76" spans="1:10" hidden="1">
      <c r="A76" t="s">
        <v>78</v>
      </c>
      <c r="B76">
        <v>2015</v>
      </c>
      <c r="C76">
        <v>9</v>
      </c>
      <c r="D76" s="1">
        <f>'Nominal Yield Curve'!D76-'Expected Inflation'!D76</f>
        <v>-1.3922794376236569</v>
      </c>
      <c r="E76" s="1">
        <f>'Nominal Yield Curve'!E76-'Expected Inflation'!E76</f>
        <v>-1.0913439757974919</v>
      </c>
      <c r="F76" s="1">
        <f>'Nominal Yield Curve'!F76-'Expected Inflation'!F76</f>
        <v>-0.83040851397132975</v>
      </c>
      <c r="G76" s="1">
        <f>'Nominal Yield Curve'!G76-'Expected Inflation'!G76</f>
        <v>-0.43187092365232993</v>
      </c>
      <c r="H76" s="1">
        <f>'Nominal Yield Curve'!H76-'Expected Inflation'!H76</f>
        <v>-9.0325633946232831E-2</v>
      </c>
      <c r="I76" s="1">
        <f>'Nominal Yield Curve'!I76-'Expected Inflation'!I76</f>
        <v>0.17285714285713993</v>
      </c>
      <c r="J76" s="1">
        <f>'Nominal Yield Curve'!J76-'Expected Inflation'!J76</f>
        <v>0.90077109195869332</v>
      </c>
    </row>
    <row r="77" spans="1:10" hidden="1">
      <c r="A77" t="s">
        <v>79</v>
      </c>
      <c r="B77">
        <v>2016</v>
      </c>
      <c r="C77">
        <v>9</v>
      </c>
      <c r="D77" s="1">
        <f>'Nominal Yield Curve'!D77-'Expected Inflation'!D77</f>
        <v>-1.2958241561464869</v>
      </c>
      <c r="E77" s="1">
        <f>'Nominal Yield Curve'!E77-'Expected Inflation'!E77</f>
        <v>-1.1366788602808038</v>
      </c>
      <c r="F77" s="1">
        <f>'Nominal Yield Curve'!F77-'Expected Inflation'!F77</f>
        <v>-1.0284859453674986</v>
      </c>
      <c r="G77" s="1">
        <f>'Nominal Yield Curve'!G77-'Expected Inflation'!G77</f>
        <v>-0.78495725839803376</v>
      </c>
      <c r="H77" s="1">
        <f>'Nominal Yield Curve'!H77-'Expected Inflation'!H77</f>
        <v>-0.5227367842114059</v>
      </c>
      <c r="I77" s="1">
        <f>'Nominal Yield Curve'!I77-'Expected Inflation'!I77</f>
        <v>-0.3695238095238127</v>
      </c>
      <c r="J77" s="1">
        <f>'Nominal Yield Curve'!J77-'Expected Inflation'!J77</f>
        <v>0.32584452147170229</v>
      </c>
    </row>
    <row r="78" spans="1:10" hidden="1">
      <c r="A78" t="s">
        <v>80</v>
      </c>
      <c r="B78">
        <v>2017</v>
      </c>
      <c r="C78">
        <v>9</v>
      </c>
      <c r="D78" s="1">
        <f>'Nominal Yield Curve'!D78-'Expected Inflation'!D78</f>
        <v>-0.66311714653514997</v>
      </c>
      <c r="E78" s="1">
        <f>'Nominal Yield Curve'!E78-'Expected Inflation'!E78</f>
        <v>-0.56809762211262482</v>
      </c>
      <c r="F78" s="1">
        <f>'Nominal Yield Curve'!F78-'Expected Inflation'!F78</f>
        <v>-0.44907809769009988</v>
      </c>
      <c r="G78" s="1">
        <f>'Nominal Yield Curve'!G78-'Expected Inflation'!G78</f>
        <v>-0.18353904884504968</v>
      </c>
      <c r="H78" s="1">
        <f>'Nominal Yield Curve'!H78-'Expected Inflation'!H78</f>
        <v>4.0126121923550029E-2</v>
      </c>
      <c r="I78" s="1">
        <f>'Nominal Yield Curve'!I78-'Expected Inflation'!I78</f>
        <v>0.2020000000000004</v>
      </c>
      <c r="J78" s="1">
        <f>'Nominal Yield Curve'!J78-'Expected Inflation'!J78</f>
        <v>0.76385936589670012</v>
      </c>
    </row>
    <row r="79" spans="1:10" hidden="1">
      <c r="A79" t="s">
        <v>81</v>
      </c>
      <c r="B79">
        <v>2018</v>
      </c>
      <c r="C79">
        <v>9</v>
      </c>
      <c r="D79" s="1">
        <f>'Nominal Yield Curve'!D79-'Expected Inflation'!D79</f>
        <v>0.3330370903662101</v>
      </c>
      <c r="E79" s="1">
        <f>'Nominal Yield Curve'!E79-'Expected Inflation'!E79</f>
        <v>0.58051336477887006</v>
      </c>
      <c r="F79" s="1">
        <f>'Nominal Yield Curve'!F79-'Expected Inflation'!F79</f>
        <v>0.68746332340203686</v>
      </c>
      <c r="G79" s="1">
        <f>'Nominal Yield Curve'!G79-'Expected Inflation'!G79</f>
        <v>0.81873166170102385</v>
      </c>
      <c r="H79" s="1">
        <f>'Nominal Yield Curve'!H79-'Expected Inflation'!H79</f>
        <v>0.93050905802224415</v>
      </c>
      <c r="I79" s="1">
        <f>'Nominal Yield Curve'!I79-'Expected Inflation'!I79</f>
        <v>1.0042105263157923</v>
      </c>
      <c r="J79" s="1">
        <f>'Nominal Yield Curve'!J79-'Expected Inflation'!J79</f>
        <v>1.2010209974624839</v>
      </c>
    </row>
    <row r="80" spans="1:10" hidden="1">
      <c r="A80" t="s">
        <v>82</v>
      </c>
      <c r="B80">
        <v>2019</v>
      </c>
      <c r="C80">
        <v>9</v>
      </c>
      <c r="D80" s="1">
        <f>'Nominal Yield Curve'!D80-'Expected Inflation'!D80</f>
        <v>-0.18261579414372986</v>
      </c>
      <c r="E80" s="1">
        <f>'Nominal Yield Curve'!E80-'Expected Inflation'!E80</f>
        <v>-0.33417982845311012</v>
      </c>
      <c r="F80" s="1">
        <f>'Nominal Yield Curve'!F80-'Expected Inflation'!F80</f>
        <v>-0.39724386276248658</v>
      </c>
      <c r="G80" s="1">
        <f>'Nominal Yield Curve'!G80-'Expected Inflation'!G80</f>
        <v>-0.42787193138124402</v>
      </c>
      <c r="H80" s="1">
        <f>'Nominal Yield Curve'!H80-'Expected Inflation'!H80</f>
        <v>-0.35894511344910596</v>
      </c>
      <c r="I80" s="1">
        <f>'Nominal Yield Curve'!I80-'Expected Inflation'!I80</f>
        <v>-0.30050000000000177</v>
      </c>
      <c r="J80" s="1">
        <f>'Nominal Yield Curve'!J80-'Expected Inflation'!J80</f>
        <v>0.1532479542541596</v>
      </c>
    </row>
    <row r="81" spans="1:10" hidden="1">
      <c r="A81" t="s">
        <v>83</v>
      </c>
      <c r="B81">
        <v>2020</v>
      </c>
      <c r="C81">
        <v>9</v>
      </c>
      <c r="D81" s="1">
        <f>'Nominal Yield Curve'!D81-'Expected Inflation'!D81</f>
        <v>-1.389935985930282</v>
      </c>
      <c r="E81" s="1">
        <f>'Nominal Yield Curve'!E81-'Expected Inflation'!E81</f>
        <v>-1.4382006231958699</v>
      </c>
      <c r="F81" s="1">
        <f>'Nominal Yield Curve'!F81-'Expected Inflation'!F81</f>
        <v>-1.470274784270982</v>
      </c>
      <c r="G81" s="1">
        <f>'Nominal Yield Curve'!G81-'Expected Inflation'!G81</f>
        <v>-1.4696612016593</v>
      </c>
      <c r="H81" s="1">
        <f>'Nominal Yield Curve'!H81-'Expected Inflation'!H81</f>
        <v>-1.3406031000308567</v>
      </c>
      <c r="I81" s="1">
        <f>'Nominal Yield Curve'!I81-'Expected Inflation'!I81</f>
        <v>-1.1704761904761911</v>
      </c>
      <c r="J81" s="1">
        <f>'Nominal Yield Curve'!J81-'Expected Inflation'!J81</f>
        <v>-0.50101951635412001</v>
      </c>
    </row>
    <row r="82" spans="1:10" hidden="1">
      <c r="A82" t="s">
        <v>84</v>
      </c>
      <c r="B82">
        <v>2021</v>
      </c>
      <c r="C82">
        <v>9</v>
      </c>
      <c r="D82" s="1">
        <f>'Nominal Yield Curve'!D82-'Expected Inflation'!D82</f>
        <v>-2.1739971286436628</v>
      </c>
      <c r="E82" s="1">
        <f>'Nominal Yield Curve'!E82-'Expected Inflation'!E82</f>
        <v>-2.0016642738697192</v>
      </c>
      <c r="F82" s="1">
        <f>'Nominal Yield Curve'!F82-'Expected Inflation'!F82</f>
        <v>-1.7621885619529178</v>
      </c>
      <c r="G82" s="1">
        <f>'Nominal Yield Curve'!G82-'Expected Inflation'!G82</f>
        <v>-1.353237138119316</v>
      </c>
      <c r="H82" s="1">
        <f>'Nominal Yield Curve'!H82-'Expected Inflation'!H82</f>
        <v>-1.0434961884456972</v>
      </c>
      <c r="I82" s="1">
        <f>'Nominal Yield Curve'!I82-'Expected Inflation'!I82</f>
        <v>-0.82523809523810021</v>
      </c>
      <c r="J82" s="1">
        <f>'Nominal Yield Curve'!J82-'Expected Inflation'!J82</f>
        <v>-0.25292127299981626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21EF-2AA3-473E-95DA-F65A13D26C69}">
  <dimension ref="A1:J15"/>
  <sheetViews>
    <sheetView zoomScale="80" zoomScaleNormal="80" workbookViewId="0"/>
  </sheetViews>
  <sheetFormatPr defaultRowHeight="14.4"/>
  <cols>
    <col min="1" max="1" width="9.6640625" bestFit="1" customWidth="1"/>
  </cols>
  <sheetData>
    <row r="1" spans="1:10">
      <c r="A1" t="s">
        <v>108</v>
      </c>
      <c r="B1" s="11" t="s">
        <v>110</v>
      </c>
      <c r="C1" s="11"/>
      <c r="D1" s="2" t="s">
        <v>86</v>
      </c>
      <c r="E1" s="2" t="s">
        <v>87</v>
      </c>
      <c r="F1" s="2" t="s">
        <v>88</v>
      </c>
      <c r="G1" s="2" t="s">
        <v>90</v>
      </c>
      <c r="H1" s="2" t="s">
        <v>92</v>
      </c>
      <c r="I1" s="2" t="s">
        <v>95</v>
      </c>
      <c r="J1" s="2" t="s">
        <v>98</v>
      </c>
    </row>
    <row r="2" spans="1:10" hidden="1">
      <c r="A2">
        <v>1951</v>
      </c>
      <c r="B2" s="1">
        <f>AVERAGE(D2:I2)</f>
        <v>0.69492517105455909</v>
      </c>
      <c r="D2" s="6">
        <f>'Ex-ante Real Yield Curve by FY'!D11</f>
        <v>-0.27143386795401003</v>
      </c>
      <c r="E2" s="6">
        <f>'Ex-ante Real Yield Curve by FY'!E11</f>
        <v>0.15169274337165994</v>
      </c>
      <c r="F2" s="6">
        <f>'Ex-ante Real Yield Curve by FY'!F11</f>
        <v>0.31481935469732836</v>
      </c>
      <c r="G2" s="6">
        <f>'Ex-ante Real Yield Curve by FY'!G11</f>
        <v>0.80107257734866399</v>
      </c>
      <c r="H2" s="6">
        <f>'Ex-ante Real Yield Curve by FY'!H11</f>
        <v>1.4060744188637126</v>
      </c>
      <c r="I2" s="6">
        <f>'Ex-ante Real Yield Curve by FY'!I11</f>
        <v>1.7673257999999996</v>
      </c>
      <c r="J2" s="2"/>
    </row>
    <row r="3" spans="1:10" hidden="1">
      <c r="A3">
        <v>1952</v>
      </c>
      <c r="B3" s="1">
        <f t="shared" ref="B3:B13" si="0">AVERAGE(D3:I3)</f>
        <v>1.6409461172759465</v>
      </c>
      <c r="D3" s="6">
        <f>'Ex-ante Real Yield Curve by FY'!D12</f>
        <v>1.415679743628308</v>
      </c>
      <c r="E3" s="6">
        <f>'Ex-ante Real Yield Curve by FY'!E12</f>
        <v>1.5744292530235899</v>
      </c>
      <c r="F3" s="6">
        <f>'Ex-ante Real Yield Curve by FY'!F12</f>
        <v>1.593178762418872</v>
      </c>
      <c r="G3" s="6">
        <f>'Ex-ante Real Yield Curve by FY'!G12</f>
        <v>1.5406777812094359</v>
      </c>
      <c r="H3" s="6">
        <f>'Ex-ante Real Yield Curve by FY'!H12</f>
        <v>1.8135343633754724</v>
      </c>
      <c r="I3" s="6">
        <f>'Ex-ante Real Yield Curve by FY'!I12</f>
        <v>1.9081768000000001</v>
      </c>
      <c r="J3" s="2"/>
    </row>
    <row r="4" spans="1:10">
      <c r="A4" s="9" t="s">
        <v>99</v>
      </c>
      <c r="B4" s="10">
        <f t="shared" si="0"/>
        <v>2.1970209311816622</v>
      </c>
      <c r="C4" s="9"/>
      <c r="D4" s="10">
        <f>AVERAGE('Ex-ante Real Yield Curve by FY'!D11:D82)</f>
        <v>1.8016525884947541</v>
      </c>
      <c r="E4" s="10">
        <f>AVERAGE('Ex-ante Real Yield Curve by FY'!E11:E82)</f>
        <v>1.9906695575150846</v>
      </c>
      <c r="F4" s="10">
        <f>AVERAGE('Ex-ante Real Yield Curve by FY'!F11:F82)</f>
        <v>2.0929340699662928</v>
      </c>
      <c r="G4" s="10">
        <f>AVERAGE('Ex-ante Real Yield Curve by FY'!G11:G82)</f>
        <v>2.2741284611913324</v>
      </c>
      <c r="H4" s="10">
        <f>AVERAGE('Ex-ante Real Yield Curve by FY'!H11:H82)</f>
        <v>2.4651852658847018</v>
      </c>
      <c r="I4" s="10">
        <f>AVERAGE('Ex-ante Real Yield Curve by FY'!I11:I82)</f>
        <v>2.5575556440378073</v>
      </c>
      <c r="J4" s="10">
        <f>AVERAGE('Ex-ante Real Yield Curve by FY'!J11:J82)</f>
        <v>2.8115958398031955</v>
      </c>
    </row>
    <row r="5" spans="1:10">
      <c r="A5" s="9" t="s">
        <v>107</v>
      </c>
      <c r="B5" s="10">
        <f t="shared" si="0"/>
        <v>2.3676073147948968</v>
      </c>
      <c r="C5" s="9"/>
      <c r="D5" s="10">
        <f>AVERAGE('Ex-ante Real Yield Curve by FY'!D11:D41)</f>
        <v>2.1829202816505151</v>
      </c>
      <c r="E5" s="10">
        <f>AVERAGE('Ex-ante Real Yield Curve by FY'!E11:E41)</f>
        <v>2.2658722448910416</v>
      </c>
      <c r="F5" s="10">
        <f>AVERAGE('Ex-ante Real Yield Curve by FY'!F11:F41)</f>
        <v>2.3037756047473832</v>
      </c>
      <c r="G5" s="10">
        <f>AVERAGE('Ex-ante Real Yield Curve by FY'!G11:G41)</f>
        <v>2.3876111979634715</v>
      </c>
      <c r="H5" s="10">
        <f>AVERAGE('Ex-ante Real Yield Curve by FY'!H11:H41)</f>
        <v>2.5263833854593933</v>
      </c>
      <c r="I5" s="10">
        <f>AVERAGE('Ex-ante Real Yield Curve by FY'!I11:I41)</f>
        <v>2.5390811740575776</v>
      </c>
      <c r="J5" s="10">
        <f>AVERAGE('Ex-ante Real Yield Curve by FY'!J11:J41)</f>
        <v>2.6087447391427854</v>
      </c>
    </row>
    <row r="6" spans="1:10" hidden="1">
      <c r="A6" s="9" t="s">
        <v>100</v>
      </c>
      <c r="B6" s="10">
        <f t="shared" si="0"/>
        <v>1.9828833612770254</v>
      </c>
      <c r="C6" s="9"/>
      <c r="D6" s="10">
        <f>AVERAGE('Ex-ante Real Yield Curve by FY'!D11:D20)</f>
        <v>1.4824288771344833</v>
      </c>
      <c r="E6" s="10">
        <f>AVERAGE('Ex-ante Real Yield Curve by FY'!E11:E20)</f>
        <v>1.8045634309454026</v>
      </c>
      <c r="F6" s="10">
        <f>AVERAGE('Ex-ante Real Yield Curve by FY'!F11:F20)</f>
        <v>1.9496979847563225</v>
      </c>
      <c r="G6" s="10">
        <f>AVERAGE('Ex-ante Real Yield Curve by FY'!G11:G20)</f>
        <v>2.0289670923781609</v>
      </c>
      <c r="H6" s="10">
        <f>AVERAGE('Ex-ante Real Yield Curve by FY'!H11:H20)</f>
        <v>2.2664065824477833</v>
      </c>
      <c r="I6" s="10">
        <f>AVERAGE('Ex-ante Real Yield Curve by FY'!I11:I20)</f>
        <v>2.3652362000000005</v>
      </c>
      <c r="J6" s="10">
        <f>AVERAGE('Ex-ante Real Yield Curve by FY'!J11:J20)</f>
        <v>2.6457689945647078</v>
      </c>
    </row>
    <row r="7" spans="1:10">
      <c r="A7" s="7" t="s">
        <v>113</v>
      </c>
      <c r="B7" s="8">
        <f t="shared" si="0"/>
        <v>2.1639103165375624</v>
      </c>
      <c r="C7" s="7"/>
      <c r="D7" s="8">
        <f>AVERAGE('Ex-ante Real Yield Curve by FY'!D12:D21)</f>
        <v>1.6970405281397263</v>
      </c>
      <c r="E7" s="8">
        <f>AVERAGE('Ex-ante Real Yield Curve by FY'!E12:E21)</f>
        <v>2.0038714817831051</v>
      </c>
      <c r="F7" s="8">
        <f>AVERAGE('Ex-ante Real Yield Curve by FY'!F12:F21)</f>
        <v>2.1727024354264843</v>
      </c>
      <c r="G7" s="8">
        <f>AVERAGE('Ex-ante Real Yield Curve by FY'!G12:G21)</f>
        <v>2.2133643427132421</v>
      </c>
      <c r="H7" s="8">
        <f>AVERAGE('Ex-ante Real Yield Curve by FY'!H12:H21)</f>
        <v>2.4124568611628181</v>
      </c>
      <c r="I7" s="8">
        <f>AVERAGE('Ex-ante Real Yield Curve by FY'!I12:I21)</f>
        <v>2.4840262500000003</v>
      </c>
      <c r="J7" s="8">
        <f>AVERAGE('Ex-ante Real Yield Curve by FY'!J12:J21)</f>
        <v>2.6794258225242236</v>
      </c>
    </row>
    <row r="8" spans="1:10" hidden="1">
      <c r="A8" t="s">
        <v>101</v>
      </c>
      <c r="B8" s="1">
        <f t="shared" si="0"/>
        <v>3.2385721708110942</v>
      </c>
      <c r="D8" s="1">
        <f>AVERAGE('Ex-ante Real Yield Curve by FY'!D21:D30)</f>
        <v>2.875949805715166</v>
      </c>
      <c r="E8" s="1">
        <f>AVERAGE('Ex-ante Real Yield Curve by FY'!E21:E30)</f>
        <v>3.0898594091565772</v>
      </c>
      <c r="F8" s="1">
        <f>AVERAGE('Ex-ante Real Yield Curve by FY'!F21:F30)</f>
        <v>3.174067930346907</v>
      </c>
      <c r="G8" s="1">
        <f>AVERAGE('Ex-ante Real Yield Curve by FY'!G21:G30)</f>
        <v>3.3279990419916374</v>
      </c>
      <c r="H8" s="1">
        <f>AVERAGE('Ex-ante Real Yield Curve by FY'!H21:H30)</f>
        <v>3.4956024415956719</v>
      </c>
      <c r="I8" s="1">
        <f>AVERAGE('Ex-ante Real Yield Curve by FY'!I21:I30)</f>
        <v>3.4679543960606054</v>
      </c>
      <c r="J8" s="1">
        <f>AVERAGE('Ex-ante Real Yield Curve by FY'!J21:J30)</f>
        <v>3.3744096248915789</v>
      </c>
    </row>
    <row r="9" spans="1:10" hidden="1">
      <c r="A9" t="s">
        <v>102</v>
      </c>
      <c r="B9" s="1">
        <f t="shared" si="0"/>
        <v>1.9255701307055102</v>
      </c>
      <c r="D9" s="1">
        <f>AVERAGE('Ex-ante Real Yield Curve by FY'!D31:D41)</f>
        <v>2.1897038093335892</v>
      </c>
      <c r="E9" s="1">
        <f>AVERAGE('Ex-ante Real Yield Curve by FY'!E31:E41)</f>
        <v>1.9361646536911352</v>
      </c>
      <c r="F9" s="1">
        <f>AVERAGE('Ex-ante Real Yield Curve by FY'!F31:F41)</f>
        <v>1.8344895087396891</v>
      </c>
      <c r="G9" s="1">
        <f>AVERAGE('Ex-ante Real Yield Curve by FY'!G31:G41)</f>
        <v>1.8587532539245126</v>
      </c>
      <c r="H9" s="1">
        <f>AVERAGE('Ex-ante Real Yield Curve by FY'!H31:H41)</f>
        <v>1.8816177008006036</v>
      </c>
      <c r="I9" s="1">
        <f>AVERAGE('Ex-ante Real Yield Curve by FY'!I31:I41)</f>
        <v>1.852691857743531</v>
      </c>
      <c r="J9" s="1">
        <f>AVERAGE('Ex-ante Real Yield Curve by FY'!J31:J41)</f>
        <v>1.8857590208824859</v>
      </c>
    </row>
    <row r="10" spans="1:10" hidden="1">
      <c r="A10" t="s">
        <v>103</v>
      </c>
      <c r="B10" s="1">
        <f t="shared" si="0"/>
        <v>5.1268754557320335</v>
      </c>
      <c r="D10" s="1">
        <f>AVERAGE('Ex-ante Real Yield Curve by FY'!D42:D51)</f>
        <v>4.7466313247708216</v>
      </c>
      <c r="E10" s="1">
        <f>AVERAGE('Ex-ante Real Yield Curve by FY'!E42:E51)</f>
        <v>5.1508526703917239</v>
      </c>
      <c r="F10" s="1">
        <f>AVERAGE('Ex-ante Real Yield Curve by FY'!F42:F51)</f>
        <v>5.2206086024787997</v>
      </c>
      <c r="G10" s="1">
        <f>AVERAGE('Ex-ante Real Yield Curve by FY'!G42:G51)</f>
        <v>5.1976095643972897</v>
      </c>
      <c r="H10" s="1">
        <f>AVERAGE('Ex-ante Real Yield Curve by FY'!H42:H51)</f>
        <v>5.252272502178136</v>
      </c>
      <c r="I10" s="1">
        <f>AVERAGE('Ex-ante Real Yield Curve by FY'!I42:I51)</f>
        <v>5.1932780701754293</v>
      </c>
      <c r="J10" s="1">
        <f>AVERAGE('Ex-ante Real Yield Curve by FY'!J42:J51)</f>
        <v>5.0182834733591895</v>
      </c>
    </row>
    <row r="11" spans="1:10" hidden="1">
      <c r="A11" t="s">
        <v>104</v>
      </c>
      <c r="B11" s="1">
        <f t="shared" si="0"/>
        <v>3.0857873973178407</v>
      </c>
      <c r="D11" s="1">
        <f>AVERAGE('Ex-ante Real Yield Curve by FY'!D52:D61)</f>
        <v>2.4889047921269674</v>
      </c>
      <c r="E11" s="1">
        <f>AVERAGE('Ex-ante Real Yield Curve by FY'!E52:E61)</f>
        <v>2.8357651045502492</v>
      </c>
      <c r="F11" s="1">
        <f>AVERAGE('Ex-ante Real Yield Curve by FY'!F52:F61)</f>
        <v>2.9897825598306786</v>
      </c>
      <c r="G11" s="1">
        <f>AVERAGE('Ex-ante Real Yield Curve by FY'!G52:G61)</f>
        <v>3.2395174703915268</v>
      </c>
      <c r="H11" s="1">
        <f>AVERAGE('Ex-ante Real Yield Curve by FY'!H52:H61)</f>
        <v>3.4446187427219095</v>
      </c>
      <c r="I11" s="1">
        <f>AVERAGE('Ex-ante Real Yield Curve by FY'!I52:I61)</f>
        <v>3.5161357142857157</v>
      </c>
      <c r="J11" s="1">
        <f>AVERAGE('Ex-ante Real Yield Curve by FY'!J52:J61)</f>
        <v>3.8373954959294543</v>
      </c>
    </row>
    <row r="12" spans="1:10" hidden="1">
      <c r="A12" t="s">
        <v>105</v>
      </c>
      <c r="B12" s="1">
        <f t="shared" si="0"/>
        <v>1.0668418655315464</v>
      </c>
      <c r="D12" s="1">
        <f>AVERAGE('Ex-ante Real Yield Curve by FY'!D62:D71)</f>
        <v>0.34745835391174512</v>
      </c>
      <c r="E12" s="1">
        <f>AVERAGE('Ex-ante Real Yield Curve by FY'!E62:E71)</f>
        <v>0.54517256371116218</v>
      </c>
      <c r="F12" s="1">
        <f>AVERAGE('Ex-ante Real Yield Curve by FY'!F62:F71)</f>
        <v>0.7731384283830518</v>
      </c>
      <c r="G12" s="1">
        <f>AVERAGE('Ex-ante Real Yield Curve by FY'!G62:G71)</f>
        <v>1.2384981044318324</v>
      </c>
      <c r="H12" s="1">
        <f>AVERAGE('Ex-ante Real Yield Curve by FY'!H62:H71)</f>
        <v>1.5934996575384539</v>
      </c>
      <c r="I12" s="1">
        <f>AVERAGE('Ex-ante Real Yield Curve by FY'!I62:I71)</f>
        <v>1.9032840852130328</v>
      </c>
      <c r="J12" s="1">
        <f>AVERAGE('Ex-ante Real Yield Curve by FY'!J62:J71)</f>
        <v>2.5555040906323532</v>
      </c>
    </row>
    <row r="13" spans="1:10" hidden="1">
      <c r="A13" t="s">
        <v>106</v>
      </c>
      <c r="B13" s="1">
        <f t="shared" si="0"/>
        <v>-0.6478730001664802</v>
      </c>
      <c r="D13" s="1">
        <f>AVERAGE('Ex-ante Real Yield Curve by FY'!D72:D81)</f>
        <v>-1.1607489938995343</v>
      </c>
      <c r="E13" s="1">
        <f>AVERAGE('Ex-ante Real Yield Curve by FY'!E72:E81)</f>
        <v>-1.0230070563197859</v>
      </c>
      <c r="F13" s="1">
        <f>AVERAGE('Ex-ante Real Yield Curve by FY'!F72:F81)</f>
        <v>-0.87988980545683226</v>
      </c>
      <c r="G13" s="1">
        <f>AVERAGE('Ex-ante Real Yield Curve by FY'!G72:G81)</f>
        <v>-0.56817121851788954</v>
      </c>
      <c r="H13" s="1">
        <f>AVERAGE('Ex-ante Real Yield Curve by FY'!H72:H81)</f>
        <v>-0.26849586414819665</v>
      </c>
      <c r="I13" s="1">
        <f>AVERAGE('Ex-ante Real Yield Curve by FY'!I72:I81)</f>
        <v>1.3074937343357473E-2</v>
      </c>
      <c r="J13" s="1">
        <f>AVERAGE('Ex-ante Real Yield Curve by FY'!J72:J81)</f>
        <v>0.72992020248728029</v>
      </c>
    </row>
    <row r="15" spans="1:10">
      <c r="A15" s="5" t="s">
        <v>109</v>
      </c>
    </row>
  </sheetData>
  <mergeCells count="1">
    <mergeCell ref="B1:C1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1C11A-8800-4E8D-AC99-E042B45D8261}">
  <dimension ref="A1:J47"/>
  <sheetViews>
    <sheetView tabSelected="1" zoomScale="80" zoomScaleNormal="80" workbookViewId="0"/>
  </sheetViews>
  <sheetFormatPr defaultRowHeight="14.4"/>
  <cols>
    <col min="1" max="1" width="9.6640625" bestFit="1" customWidth="1"/>
  </cols>
  <sheetData>
    <row r="1" spans="1:10">
      <c r="A1" t="s">
        <v>108</v>
      </c>
      <c r="B1" s="11" t="s">
        <v>110</v>
      </c>
      <c r="C1" s="11"/>
      <c r="D1" s="2" t="s">
        <v>86</v>
      </c>
      <c r="E1" s="2" t="s">
        <v>87</v>
      </c>
      <c r="F1" s="2" t="s">
        <v>88</v>
      </c>
      <c r="G1" s="2" t="s">
        <v>90</v>
      </c>
      <c r="H1" s="2" t="s">
        <v>92</v>
      </c>
      <c r="I1" s="2" t="s">
        <v>95</v>
      </c>
      <c r="J1" s="2" t="s">
        <v>98</v>
      </c>
    </row>
    <row r="2" spans="1:10" hidden="1">
      <c r="A2">
        <v>1951</v>
      </c>
      <c r="B2" s="1">
        <f>AVERAGE(D2:I2)</f>
        <v>0.69492517105455909</v>
      </c>
      <c r="D2" s="6">
        <f>'Ex-ante Real Yield Curve by FY'!D11</f>
        <v>-0.27143386795401003</v>
      </c>
      <c r="E2" s="6">
        <f>'Ex-ante Real Yield Curve by FY'!E11</f>
        <v>0.15169274337165994</v>
      </c>
      <c r="F2" s="6">
        <f>'Ex-ante Real Yield Curve by FY'!F11</f>
        <v>0.31481935469732836</v>
      </c>
      <c r="G2" s="6">
        <f>'Ex-ante Real Yield Curve by FY'!G11</f>
        <v>0.80107257734866399</v>
      </c>
      <c r="H2" s="6">
        <f>'Ex-ante Real Yield Curve by FY'!H11</f>
        <v>1.4060744188637126</v>
      </c>
      <c r="I2" s="6">
        <f>'Ex-ante Real Yield Curve by FY'!I11</f>
        <v>1.7673257999999996</v>
      </c>
      <c r="J2" s="2"/>
    </row>
    <row r="3" spans="1:10" hidden="1">
      <c r="A3">
        <v>1952</v>
      </c>
      <c r="B3" s="1">
        <f t="shared" ref="B3:B13" si="0">AVERAGE(D3:I3)</f>
        <v>1.6409461172759465</v>
      </c>
      <c r="D3" s="6">
        <f>'Ex-ante Real Yield Curve by FY'!D12</f>
        <v>1.415679743628308</v>
      </c>
      <c r="E3" s="6">
        <f>'Ex-ante Real Yield Curve by FY'!E12</f>
        <v>1.5744292530235899</v>
      </c>
      <c r="F3" s="6">
        <f>'Ex-ante Real Yield Curve by FY'!F12</f>
        <v>1.593178762418872</v>
      </c>
      <c r="G3" s="6">
        <f>'Ex-ante Real Yield Curve by FY'!G12</f>
        <v>1.5406777812094359</v>
      </c>
      <c r="H3" s="6">
        <f>'Ex-ante Real Yield Curve by FY'!H12</f>
        <v>1.8135343633754724</v>
      </c>
      <c r="I3" s="6">
        <f>'Ex-ante Real Yield Curve by FY'!I12</f>
        <v>1.9081768000000001</v>
      </c>
      <c r="J3" s="2"/>
    </row>
    <row r="4" spans="1:10" hidden="1">
      <c r="A4" t="s">
        <v>99</v>
      </c>
      <c r="B4" s="1">
        <f t="shared" si="0"/>
        <v>2.1970209311816622</v>
      </c>
      <c r="D4" s="1">
        <f>AVERAGE('Ex-ante Real Yield Curve by FY'!D11:D82)</f>
        <v>1.8016525884947541</v>
      </c>
      <c r="E4" s="1">
        <f>AVERAGE('Ex-ante Real Yield Curve by FY'!E11:E82)</f>
        <v>1.9906695575150846</v>
      </c>
      <c r="F4" s="1">
        <f>AVERAGE('Ex-ante Real Yield Curve by FY'!F11:F82)</f>
        <v>2.0929340699662928</v>
      </c>
      <c r="G4" s="1">
        <f>AVERAGE('Ex-ante Real Yield Curve by FY'!G11:G82)</f>
        <v>2.2741284611913324</v>
      </c>
      <c r="H4" s="1">
        <f>AVERAGE('Ex-ante Real Yield Curve by FY'!H11:H82)</f>
        <v>2.4651852658847018</v>
      </c>
      <c r="I4" s="1">
        <f>AVERAGE('Ex-ante Real Yield Curve by FY'!I11:I82)</f>
        <v>2.5575556440378073</v>
      </c>
      <c r="J4" s="1">
        <f>AVERAGE('Ex-ante Real Yield Curve by FY'!J11:J82)</f>
        <v>2.8115958398031955</v>
      </c>
    </row>
    <row r="5" spans="1:10" hidden="1">
      <c r="A5" t="s">
        <v>107</v>
      </c>
      <c r="B5" s="1">
        <f t="shared" si="0"/>
        <v>2.3676073147948968</v>
      </c>
      <c r="D5" s="1">
        <f>AVERAGE('Ex-ante Real Yield Curve by FY'!D11:D41)</f>
        <v>2.1829202816505151</v>
      </c>
      <c r="E5" s="1">
        <f>AVERAGE('Ex-ante Real Yield Curve by FY'!E11:E41)</f>
        <v>2.2658722448910416</v>
      </c>
      <c r="F5" s="1">
        <f>AVERAGE('Ex-ante Real Yield Curve by FY'!F11:F41)</f>
        <v>2.3037756047473832</v>
      </c>
      <c r="G5" s="1">
        <f>AVERAGE('Ex-ante Real Yield Curve by FY'!G11:G41)</f>
        <v>2.3876111979634715</v>
      </c>
      <c r="H5" s="1">
        <f>AVERAGE('Ex-ante Real Yield Curve by FY'!H11:H41)</f>
        <v>2.5263833854593933</v>
      </c>
      <c r="I5" s="1">
        <f>AVERAGE('Ex-ante Real Yield Curve by FY'!I11:I41)</f>
        <v>2.5390811740575776</v>
      </c>
      <c r="J5" s="1">
        <f>AVERAGE('Ex-ante Real Yield Curve by FY'!J11:J41)</f>
        <v>2.6087447391427854</v>
      </c>
    </row>
    <row r="6" spans="1:10" hidden="1">
      <c r="A6" t="s">
        <v>100</v>
      </c>
      <c r="B6" s="1">
        <f t="shared" si="0"/>
        <v>1.9828833612770254</v>
      </c>
      <c r="D6" s="1">
        <f>AVERAGE('Ex-ante Real Yield Curve by FY'!D11:D20)</f>
        <v>1.4824288771344833</v>
      </c>
      <c r="E6" s="1">
        <f>AVERAGE('Ex-ante Real Yield Curve by FY'!E11:E20)</f>
        <v>1.8045634309454026</v>
      </c>
      <c r="F6" s="1">
        <f>AVERAGE('Ex-ante Real Yield Curve by FY'!F11:F20)</f>
        <v>1.9496979847563225</v>
      </c>
      <c r="G6" s="1">
        <f>AVERAGE('Ex-ante Real Yield Curve by FY'!G11:G20)</f>
        <v>2.0289670923781609</v>
      </c>
      <c r="H6" s="1">
        <f>AVERAGE('Ex-ante Real Yield Curve by FY'!H11:H20)</f>
        <v>2.2664065824477833</v>
      </c>
      <c r="I6" s="1">
        <f>AVERAGE('Ex-ante Real Yield Curve by FY'!I11:I20)</f>
        <v>2.3652362000000005</v>
      </c>
      <c r="J6" s="1">
        <f>AVERAGE('Ex-ante Real Yield Curve by FY'!J11:J20)</f>
        <v>2.6457689945647078</v>
      </c>
    </row>
    <row r="7" spans="1:10">
      <c r="A7" s="7" t="s">
        <v>113</v>
      </c>
      <c r="B7" s="8">
        <f t="shared" si="0"/>
        <v>2.1639103165375624</v>
      </c>
      <c r="C7" s="7"/>
      <c r="D7" s="8">
        <f>AVERAGE('Ex-ante Real Yield Curve by FY'!D12:D21)</f>
        <v>1.6970405281397263</v>
      </c>
      <c r="E7" s="8">
        <f>AVERAGE('Ex-ante Real Yield Curve by FY'!E12:E21)</f>
        <v>2.0038714817831051</v>
      </c>
      <c r="F7" s="8">
        <f>AVERAGE('Ex-ante Real Yield Curve by FY'!F12:F21)</f>
        <v>2.1727024354264843</v>
      </c>
      <c r="G7" s="8">
        <f>AVERAGE('Ex-ante Real Yield Curve by FY'!G12:G21)</f>
        <v>2.2133643427132421</v>
      </c>
      <c r="H7" s="8">
        <f>AVERAGE('Ex-ante Real Yield Curve by FY'!H12:H21)</f>
        <v>2.4124568611628181</v>
      </c>
      <c r="I7" s="8">
        <f>AVERAGE('Ex-ante Real Yield Curve by FY'!I12:I21)</f>
        <v>2.4840262500000003</v>
      </c>
      <c r="J7" s="8">
        <f>AVERAGE('Ex-ante Real Yield Curve by FY'!J12:J21)</f>
        <v>2.6794258225242236</v>
      </c>
    </row>
    <row r="8" spans="1:10" hidden="1">
      <c r="A8" t="s">
        <v>101</v>
      </c>
      <c r="B8" s="1">
        <f t="shared" si="0"/>
        <v>3.2385721708110942</v>
      </c>
      <c r="D8" s="1">
        <f>AVERAGE('Ex-ante Real Yield Curve by FY'!D21:D30)</f>
        <v>2.875949805715166</v>
      </c>
      <c r="E8" s="1">
        <f>AVERAGE('Ex-ante Real Yield Curve by FY'!E21:E30)</f>
        <v>3.0898594091565772</v>
      </c>
      <c r="F8" s="1">
        <f>AVERAGE('Ex-ante Real Yield Curve by FY'!F21:F30)</f>
        <v>3.174067930346907</v>
      </c>
      <c r="G8" s="1">
        <f>AVERAGE('Ex-ante Real Yield Curve by FY'!G21:G30)</f>
        <v>3.3279990419916374</v>
      </c>
      <c r="H8" s="1">
        <f>AVERAGE('Ex-ante Real Yield Curve by FY'!H21:H30)</f>
        <v>3.4956024415956719</v>
      </c>
      <c r="I8" s="1">
        <f>AVERAGE('Ex-ante Real Yield Curve by FY'!I21:I30)</f>
        <v>3.4679543960606054</v>
      </c>
      <c r="J8" s="1">
        <f>AVERAGE('Ex-ante Real Yield Curve by FY'!J21:J30)</f>
        <v>3.3744096248915789</v>
      </c>
    </row>
    <row r="9" spans="1:10" hidden="1">
      <c r="A9" t="s">
        <v>102</v>
      </c>
      <c r="B9" s="1">
        <f t="shared" si="0"/>
        <v>1.9255701307055102</v>
      </c>
      <c r="D9" s="1">
        <f>AVERAGE('Ex-ante Real Yield Curve by FY'!D31:D41)</f>
        <v>2.1897038093335892</v>
      </c>
      <c r="E9" s="1">
        <f>AVERAGE('Ex-ante Real Yield Curve by FY'!E31:E41)</f>
        <v>1.9361646536911352</v>
      </c>
      <c r="F9" s="1">
        <f>AVERAGE('Ex-ante Real Yield Curve by FY'!F31:F41)</f>
        <v>1.8344895087396891</v>
      </c>
      <c r="G9" s="1">
        <f>AVERAGE('Ex-ante Real Yield Curve by FY'!G31:G41)</f>
        <v>1.8587532539245126</v>
      </c>
      <c r="H9" s="1">
        <f>AVERAGE('Ex-ante Real Yield Curve by FY'!H31:H41)</f>
        <v>1.8816177008006036</v>
      </c>
      <c r="I9" s="1">
        <f>AVERAGE('Ex-ante Real Yield Curve by FY'!I31:I41)</f>
        <v>1.852691857743531</v>
      </c>
      <c r="J9" s="1">
        <f>AVERAGE('Ex-ante Real Yield Curve by FY'!J31:J41)</f>
        <v>1.8857590208824859</v>
      </c>
    </row>
    <row r="10" spans="1:10" hidden="1">
      <c r="A10" t="s">
        <v>103</v>
      </c>
      <c r="B10" s="1">
        <f t="shared" si="0"/>
        <v>5.1268754557320335</v>
      </c>
      <c r="D10" s="1">
        <f>AVERAGE('Ex-ante Real Yield Curve by FY'!D42:D51)</f>
        <v>4.7466313247708216</v>
      </c>
      <c r="E10" s="1">
        <f>AVERAGE('Ex-ante Real Yield Curve by FY'!E42:E51)</f>
        <v>5.1508526703917239</v>
      </c>
      <c r="F10" s="1">
        <f>AVERAGE('Ex-ante Real Yield Curve by FY'!F42:F51)</f>
        <v>5.2206086024787997</v>
      </c>
      <c r="G10" s="1">
        <f>AVERAGE('Ex-ante Real Yield Curve by FY'!G42:G51)</f>
        <v>5.1976095643972897</v>
      </c>
      <c r="H10" s="1">
        <f>AVERAGE('Ex-ante Real Yield Curve by FY'!H42:H51)</f>
        <v>5.252272502178136</v>
      </c>
      <c r="I10" s="1">
        <f>AVERAGE('Ex-ante Real Yield Curve by FY'!I42:I51)</f>
        <v>5.1932780701754293</v>
      </c>
      <c r="J10" s="1">
        <f>AVERAGE('Ex-ante Real Yield Curve by FY'!J42:J51)</f>
        <v>5.0182834733591895</v>
      </c>
    </row>
    <row r="11" spans="1:10" hidden="1">
      <c r="A11" t="s">
        <v>104</v>
      </c>
      <c r="B11" s="1">
        <f t="shared" si="0"/>
        <v>3.0857873973178407</v>
      </c>
      <c r="D11" s="1">
        <f>AVERAGE('Ex-ante Real Yield Curve by FY'!D52:D61)</f>
        <v>2.4889047921269674</v>
      </c>
      <c r="E11" s="1">
        <f>AVERAGE('Ex-ante Real Yield Curve by FY'!E52:E61)</f>
        <v>2.8357651045502492</v>
      </c>
      <c r="F11" s="1">
        <f>AVERAGE('Ex-ante Real Yield Curve by FY'!F52:F61)</f>
        <v>2.9897825598306786</v>
      </c>
      <c r="G11" s="1">
        <f>AVERAGE('Ex-ante Real Yield Curve by FY'!G52:G61)</f>
        <v>3.2395174703915268</v>
      </c>
      <c r="H11" s="1">
        <f>AVERAGE('Ex-ante Real Yield Curve by FY'!H52:H61)</f>
        <v>3.4446187427219095</v>
      </c>
      <c r="I11" s="1">
        <f>AVERAGE('Ex-ante Real Yield Curve by FY'!I52:I61)</f>
        <v>3.5161357142857157</v>
      </c>
      <c r="J11" s="1">
        <f>AVERAGE('Ex-ante Real Yield Curve by FY'!J52:J61)</f>
        <v>3.8373954959294543</v>
      </c>
    </row>
    <row r="12" spans="1:10" hidden="1">
      <c r="A12" t="s">
        <v>105</v>
      </c>
      <c r="B12" s="1">
        <f t="shared" si="0"/>
        <v>1.0668418655315464</v>
      </c>
      <c r="D12" s="1">
        <f>AVERAGE('Ex-ante Real Yield Curve by FY'!D62:D71)</f>
        <v>0.34745835391174512</v>
      </c>
      <c r="E12" s="1">
        <f>AVERAGE('Ex-ante Real Yield Curve by FY'!E62:E71)</f>
        <v>0.54517256371116218</v>
      </c>
      <c r="F12" s="1">
        <f>AVERAGE('Ex-ante Real Yield Curve by FY'!F62:F71)</f>
        <v>0.7731384283830518</v>
      </c>
      <c r="G12" s="1">
        <f>AVERAGE('Ex-ante Real Yield Curve by FY'!G62:G71)</f>
        <v>1.2384981044318324</v>
      </c>
      <c r="H12" s="1">
        <f>AVERAGE('Ex-ante Real Yield Curve by FY'!H62:H71)</f>
        <v>1.5934996575384539</v>
      </c>
      <c r="I12" s="1">
        <f>AVERAGE('Ex-ante Real Yield Curve by FY'!I62:I71)</f>
        <v>1.9032840852130328</v>
      </c>
      <c r="J12" s="1">
        <f>AVERAGE('Ex-ante Real Yield Curve by FY'!J62:J71)</f>
        <v>2.5555040906323532</v>
      </c>
    </row>
    <row r="13" spans="1:10" hidden="1">
      <c r="A13" t="s">
        <v>106</v>
      </c>
      <c r="B13" s="1">
        <f t="shared" si="0"/>
        <v>-0.6478730001664802</v>
      </c>
      <c r="D13" s="1">
        <f>AVERAGE('Ex-ante Real Yield Curve by FY'!D72:D81)</f>
        <v>-1.1607489938995343</v>
      </c>
      <c r="E13" s="1">
        <f>AVERAGE('Ex-ante Real Yield Curve by FY'!E72:E81)</f>
        <v>-1.0230070563197859</v>
      </c>
      <c r="F13" s="1">
        <f>AVERAGE('Ex-ante Real Yield Curve by FY'!F72:F81)</f>
        <v>-0.87988980545683226</v>
      </c>
      <c r="G13" s="1">
        <f>AVERAGE('Ex-ante Real Yield Curve by FY'!G72:G81)</f>
        <v>-0.56817121851788954</v>
      </c>
      <c r="H13" s="1">
        <f>AVERAGE('Ex-ante Real Yield Curve by FY'!H72:H81)</f>
        <v>-0.26849586414819665</v>
      </c>
      <c r="I13" s="1">
        <f>AVERAGE('Ex-ante Real Yield Curve by FY'!I72:I81)</f>
        <v>1.3074937343357473E-2</v>
      </c>
      <c r="J13" s="1">
        <f>AVERAGE('Ex-ante Real Yield Curve by FY'!J72:J81)</f>
        <v>0.72992020248728029</v>
      </c>
    </row>
    <row r="15" spans="1:10">
      <c r="A15" s="5" t="s">
        <v>109</v>
      </c>
    </row>
    <row r="16" spans="1:10" ht="15" thickBot="1"/>
    <row r="17" spans="1:3">
      <c r="A17" s="27" t="s">
        <v>111</v>
      </c>
      <c r="B17" s="36" t="s">
        <v>112</v>
      </c>
    </row>
    <row r="18" spans="1:3">
      <c r="A18" s="30">
        <v>1</v>
      </c>
      <c r="B18" s="24">
        <f>D7</f>
        <v>1.6970405281397263</v>
      </c>
    </row>
    <row r="19" spans="1:3">
      <c r="A19" s="30">
        <v>2</v>
      </c>
      <c r="B19" s="24">
        <f>E7</f>
        <v>2.0038714817831051</v>
      </c>
    </row>
    <row r="20" spans="1:3">
      <c r="A20" s="30">
        <v>3</v>
      </c>
      <c r="B20" s="24">
        <f>F7</f>
        <v>2.1727024354264843</v>
      </c>
    </row>
    <row r="21" spans="1:3">
      <c r="A21" s="30">
        <v>4</v>
      </c>
      <c r="B21" s="24">
        <f>(B20+B22)/2</f>
        <v>2.1930333890698632</v>
      </c>
    </row>
    <row r="22" spans="1:3">
      <c r="A22" s="30">
        <v>5</v>
      </c>
      <c r="B22" s="24">
        <f>G7</f>
        <v>2.2133643427132421</v>
      </c>
    </row>
    <row r="23" spans="1:3">
      <c r="A23" s="30">
        <v>6</v>
      </c>
      <c r="B23" s="24">
        <f>(B22+B24)/2</f>
        <v>2.3129106019380301</v>
      </c>
    </row>
    <row r="24" spans="1:3">
      <c r="A24" s="30">
        <v>7</v>
      </c>
      <c r="B24" s="24">
        <f>H7</f>
        <v>2.4124568611628181</v>
      </c>
    </row>
    <row r="25" spans="1:3">
      <c r="A25" s="30">
        <v>8</v>
      </c>
      <c r="B25" s="24">
        <f>B24+C25</f>
        <v>2.4363133241085455</v>
      </c>
      <c r="C25" s="1">
        <f>(B27-B24)/3</f>
        <v>2.3856462945727408E-2</v>
      </c>
    </row>
    <row r="26" spans="1:3">
      <c r="A26" s="30">
        <v>9</v>
      </c>
      <c r="B26" s="24">
        <f>B25+C25</f>
        <v>2.4601697870542729</v>
      </c>
    </row>
    <row r="27" spans="1:3">
      <c r="A27" s="30">
        <v>10</v>
      </c>
      <c r="B27" s="24">
        <f>I7</f>
        <v>2.4840262500000003</v>
      </c>
      <c r="C27" s="1"/>
    </row>
    <row r="28" spans="1:3">
      <c r="A28" s="30">
        <v>11</v>
      </c>
      <c r="B28" s="24">
        <f>B27+$C$47</f>
        <v>2.4937962286262114</v>
      </c>
    </row>
    <row r="29" spans="1:3">
      <c r="A29" s="30">
        <v>12</v>
      </c>
      <c r="B29" s="24">
        <f t="shared" ref="B29:B46" si="1">B28+$C$47</f>
        <v>2.5035662072524225</v>
      </c>
    </row>
    <row r="30" spans="1:3">
      <c r="A30" s="30">
        <v>13</v>
      </c>
      <c r="B30" s="24">
        <f t="shared" si="1"/>
        <v>2.5133361858786336</v>
      </c>
    </row>
    <row r="31" spans="1:3">
      <c r="A31" s="30">
        <v>14</v>
      </c>
      <c r="B31" s="24">
        <f t="shared" si="1"/>
        <v>2.5231061645048447</v>
      </c>
    </row>
    <row r="32" spans="1:3">
      <c r="A32" s="30">
        <v>15</v>
      </c>
      <c r="B32" s="24">
        <f t="shared" si="1"/>
        <v>2.5328761431310558</v>
      </c>
    </row>
    <row r="33" spans="1:3">
      <c r="A33" s="30">
        <v>16</v>
      </c>
      <c r="B33" s="24">
        <f t="shared" si="1"/>
        <v>2.5426461217572669</v>
      </c>
    </row>
    <row r="34" spans="1:3">
      <c r="A34" s="30">
        <v>17</v>
      </c>
      <c r="B34" s="24">
        <f t="shared" si="1"/>
        <v>2.552416100383478</v>
      </c>
    </row>
    <row r="35" spans="1:3">
      <c r="A35" s="30">
        <v>18</v>
      </c>
      <c r="B35" s="24">
        <f t="shared" si="1"/>
        <v>2.5621860790096891</v>
      </c>
    </row>
    <row r="36" spans="1:3">
      <c r="A36" s="30">
        <v>19</v>
      </c>
      <c r="B36" s="24">
        <f t="shared" si="1"/>
        <v>2.5719560576359002</v>
      </c>
    </row>
    <row r="37" spans="1:3">
      <c r="A37" s="30">
        <v>20</v>
      </c>
      <c r="B37" s="24">
        <f t="shared" si="1"/>
        <v>2.5817260362621113</v>
      </c>
    </row>
    <row r="38" spans="1:3">
      <c r="A38" s="30">
        <v>21</v>
      </c>
      <c r="B38" s="24">
        <f t="shared" si="1"/>
        <v>2.5914960148883224</v>
      </c>
    </row>
    <row r="39" spans="1:3">
      <c r="A39" s="30">
        <v>22</v>
      </c>
      <c r="B39" s="24">
        <f t="shared" si="1"/>
        <v>2.6012659935145335</v>
      </c>
    </row>
    <row r="40" spans="1:3">
      <c r="A40" s="30">
        <v>23</v>
      </c>
      <c r="B40" s="24">
        <f t="shared" si="1"/>
        <v>2.6110359721407446</v>
      </c>
    </row>
    <row r="41" spans="1:3">
      <c r="A41" s="30">
        <v>24</v>
      </c>
      <c r="B41" s="24">
        <f t="shared" si="1"/>
        <v>2.6208059507669557</v>
      </c>
    </row>
    <row r="42" spans="1:3">
      <c r="A42" s="30">
        <v>25</v>
      </c>
      <c r="B42" s="24">
        <f t="shared" si="1"/>
        <v>2.6305759293931668</v>
      </c>
    </row>
    <row r="43" spans="1:3">
      <c r="A43" s="30">
        <v>26</v>
      </c>
      <c r="B43" s="24">
        <f t="shared" si="1"/>
        <v>2.6403459080193779</v>
      </c>
    </row>
    <row r="44" spans="1:3">
      <c r="A44" s="30">
        <v>27</v>
      </c>
      <c r="B44" s="24">
        <f t="shared" si="1"/>
        <v>2.6501158866455889</v>
      </c>
    </row>
    <row r="45" spans="1:3">
      <c r="A45" s="30">
        <v>28</v>
      </c>
      <c r="B45" s="24">
        <f t="shared" si="1"/>
        <v>2.6598858652718</v>
      </c>
    </row>
    <row r="46" spans="1:3">
      <c r="A46" s="30">
        <v>29</v>
      </c>
      <c r="B46" s="24">
        <f t="shared" si="1"/>
        <v>2.6696558438980111</v>
      </c>
      <c r="C46" s="1"/>
    </row>
    <row r="47" spans="1:3" ht="15" thickBot="1">
      <c r="A47" s="33">
        <v>30</v>
      </c>
      <c r="B47" s="26">
        <f>J7</f>
        <v>2.6794258225242236</v>
      </c>
      <c r="C47" s="1">
        <f>(B47-B27)/20</f>
        <v>9.7699786262111614E-3</v>
      </c>
    </row>
  </sheetData>
  <mergeCells count="1">
    <mergeCell ref="B1:C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Expected Inflation Data</vt:lpstr>
      <vt:lpstr>Expected Inflation</vt:lpstr>
      <vt:lpstr>Nominal Yield Curve</vt:lpstr>
      <vt:lpstr>Ex-ante Real Yield Curve by FY</vt:lpstr>
      <vt:lpstr>Summary Statistics</vt:lpstr>
      <vt:lpstr>Ex-ante Real Yield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Julien</cp:lastModifiedBy>
  <dcterms:created xsi:type="dcterms:W3CDTF">2022-03-21T14:52:44Z</dcterms:created>
  <dcterms:modified xsi:type="dcterms:W3CDTF">2023-06-12T21:46:55Z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{95413B42-4F37-4C8E-8B94-E37D83C4211B}</vt:lpwstr>
  </property>
</Properties>
</file>